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METRADOS 2018 FINAL\4. METRADOS OK BS CENTRO\"/>
    </mc:Choice>
  </mc:AlternateContent>
  <bookViews>
    <workbookView xWindow="0" yWindow="0" windowWidth="11370" windowHeight="4635" tabRatio="594"/>
  </bookViews>
  <sheets>
    <sheet name="RESUMEN" sheetId="3" r:id="rId1"/>
    <sheet name="PLANILLA DE METRADOS" sheetId="4" r:id="rId2"/>
  </sheets>
  <externalReferences>
    <externalReference r:id="rId3"/>
    <externalReference r:id="rId4"/>
  </externalReferences>
  <definedNames>
    <definedName name="_xlnm.Print_Area" localSheetId="1">'PLANILLA DE METRADOS'!$A$2:$I$90</definedName>
    <definedName name="_xlnm.Print_Area" localSheetId="0">RESUMEN!$A$2:$D$35</definedName>
    <definedName name="BSB_Base">#REF!</definedName>
    <definedName name="BSB_base_granular">[1]BSB!$H$15</definedName>
    <definedName name="BSB_Capa_Anticontaminante">#REF!</definedName>
    <definedName name="BSB_geomalla">[1]BSB!$H$14</definedName>
    <definedName name="BSB_geotextil">[1]BSB!$H$11</definedName>
    <definedName name="BSB_Mejoramiento_Over">#REF!</definedName>
    <definedName name="BSB_over">[1]BSB!$H$10</definedName>
    <definedName name="BSB_Perfilado_Compactado">#REF!</definedName>
    <definedName name="BSB_perfilado_subrasante">[1]BSB!$H$9</definedName>
    <definedName name="BSB_Sub_Base_Granular">#REF!</definedName>
    <definedName name="BSB_subbase_granular">[1]BSB!$H$13</definedName>
    <definedName name="CT_Concreto_Canal">#REF!</definedName>
    <definedName name="CT_Concreto_Losas">#REF!</definedName>
    <definedName name="CT_Corte_Canal">#REF!</definedName>
    <definedName name="CT_Encofrado_Desencofrado">#REF!</definedName>
    <definedName name="CT_Perfilado_Zanja">#REF!</definedName>
    <definedName name="fSDCX">#REF!</definedName>
    <definedName name="G_Codigo">RESUMEN!$D$2</definedName>
    <definedName name="G_Especialidad">RESUMEN!$D$4</definedName>
    <definedName name="G_Fecha" localSheetId="1">[2]RESUMEN!$C$6</definedName>
    <definedName name="G_Fecha">RESUMEN!$C$7</definedName>
    <definedName name="G_Hecho" localSheetId="1">[2]RESUMEN!#REF!</definedName>
    <definedName name="G_Hecho">RESUMEN!#REF!</definedName>
    <definedName name="G_Proyecto" localSheetId="1">[2]RESUMEN!$A$5</definedName>
    <definedName name="G_Proyecto">RESUMEN!$A$6</definedName>
    <definedName name="G_Revisado" localSheetId="1">[2]RESUMEN!#REF!</definedName>
    <definedName name="G_Revisado">RESUMEN!#REF!</definedName>
    <definedName name="G_Revision">RESUMEN!$D$3</definedName>
    <definedName name="MT_Corte_Maquinaria">[1]MT!$K$227</definedName>
    <definedName name="MT_Corte_Subrasante">#REF!</definedName>
    <definedName name="MT_Eliminación_Excedente">[1]MT!$K$231</definedName>
    <definedName name="OP_Alquiler_Almacen">#REF!</definedName>
    <definedName name="OP_Cartel_Obra">#REF!</definedName>
    <definedName name="OP_Movilización_Desmovilización">[1]OP!$I$16</definedName>
    <definedName name="OP_Señalizacion">#REF!</definedName>
    <definedName name="PAV_Carpeta_Asfaltica">[1]PAV!$I$28</definedName>
    <definedName name="PAV_Carpeta_Asfalto">#REF!</definedName>
    <definedName name="PAV_Imprimación">[1]PAV!$I$9</definedName>
    <definedName name="PAV_Imprimado">#REF!</definedName>
    <definedName name="PAV_Slurry">[1]PAV!$I$29</definedName>
    <definedName name="RAM_Base_Granular">[1]RAM!$I$18</definedName>
    <definedName name="RAM_Concreto">[1]RAM!$I$25</definedName>
    <definedName name="RAM_Concreto_Uña">[1]RAM!$I$28</definedName>
    <definedName name="RAM_Corte_Terreno">[1]RAM!$I$10</definedName>
    <definedName name="RAM_Encofrado">[1]RAM!$I$21</definedName>
    <definedName name="RAM_Excavación_Uña">[1]RAM!$I$13</definedName>
    <definedName name="SAR_Concreto_175">#REF!</definedName>
    <definedName name="SAR_Corte_Zanja">#REF!</definedName>
    <definedName name="SAR_Encofrado_Desencofrado">#REF!</definedName>
    <definedName name="SAR_Juntas_Sardinel">#REF!</definedName>
    <definedName name="SEÑ_Linea_Continua">#REF!</definedName>
    <definedName name="SEÑ_Linea_Discontinua">#REF!</definedName>
    <definedName name="SEÑ_Lineal_Continua">#REF!</definedName>
    <definedName name="SEÑ_Pintura_Lineal_Intermitente">#REF!</definedName>
    <definedName name="SEÑ_Pintura_Pavimento">#REF!</definedName>
    <definedName name="SEÑ_Pintura_Sardinel">#REF!</definedName>
    <definedName name="_xlnm.Print_Titles" localSheetId="1">'PLANILLA DE METRADOS'!$2:$9</definedName>
    <definedName name="_xlnm.Print_Titles" localSheetId="0">RESUMEN!$2:$8</definedName>
    <definedName name="TP_Area_Berma_Proy">[1]TP!$K$27</definedName>
    <definedName name="TP_Area_Demolición_Sardineles">[1]TP!$K$1821</definedName>
    <definedName name="TP_Area_Demolición_Veredas">[1]TP!$K$1538</definedName>
    <definedName name="TP_Area_Martillo_Proy">[1]TP!$K$147</definedName>
    <definedName name="TP_Area_Rampa_Proy">[1]TP!$K$877</definedName>
    <definedName name="TP_Area_Vereda_Proy">[1]TP!$K$30</definedName>
    <definedName name="TP_Area_VeredaBerma_Proy">[1]TP!$K$83</definedName>
    <definedName name="TP_Demolicion_Sardineles">'PLANILLA DE METRADOS'!#REF!</definedName>
    <definedName name="TP_Demolicion_Veredas">'PLANILLA DE METRADOS'!#REF!</definedName>
    <definedName name="TP_Limpieza_Manual">'PLANILLA DE METRADOS'!#REF!</definedName>
    <definedName name="TP_Long_Demolición_Sardinel">[1]TP!$G$2147</definedName>
    <definedName name="TP_Long_SardPeraltado_Proy">[1]TP!$G$876</definedName>
    <definedName name="TP_Long_SardSumergido_Proy">[1]TP!$G$473</definedName>
    <definedName name="TP_Movilizacion_Maquinaria">'PLANILLA DE METRADOS'!#REF!</definedName>
    <definedName name="TP_Replanteo_Diseño">'PLANILLA DE METRADOS'!#REF!</definedName>
    <definedName name="VAR_Limpieza_Final">#REF!</definedName>
    <definedName name="VAR_Nivelacion_Buzones">#REF!</definedName>
    <definedName name="VAR_Nivelacion_Cajas">#REF!</definedName>
    <definedName name="VAR_Programa_Monitoreo">#REF!</definedName>
    <definedName name="VAR_Sembrado_Gras">#REF!</definedName>
    <definedName name="VAR_Tierra_Chacra">#REF!</definedName>
    <definedName name="VER_Base_Granular">#REF!</definedName>
    <definedName name="VER_Concreto_175">#REF!</definedName>
    <definedName name="VER_Corte_Veredas">#REF!</definedName>
    <definedName name="VER_Juntas_Asfalto">#REF!</definedName>
    <definedName name="zxxx">#REF!</definedName>
    <definedName name="zxzxzxcdwscax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7" i="4" l="1"/>
  <c r="I12" i="4" l="1"/>
  <c r="H43" i="4" l="1"/>
  <c r="H44" i="4"/>
  <c r="H21" i="4" l="1"/>
  <c r="A74" i="4" l="1"/>
  <c r="A67" i="4"/>
  <c r="A60" i="4"/>
  <c r="A57" i="4"/>
  <c r="A54" i="4"/>
  <c r="A51" i="4"/>
  <c r="A48" i="4"/>
  <c r="A45" i="4"/>
  <c r="A42" i="4"/>
  <c r="A39" i="4"/>
  <c r="B10" i="4"/>
  <c r="A10" i="4"/>
  <c r="I57" i="4" l="1"/>
  <c r="I51" i="4"/>
  <c r="I39" i="4"/>
  <c r="B25" i="4"/>
  <c r="B21" i="4"/>
  <c r="H23" i="4"/>
  <c r="C29" i="4"/>
  <c r="I67" i="4" l="1"/>
  <c r="I84" i="4"/>
  <c r="I74" i="4"/>
  <c r="I42" i="4"/>
  <c r="I48" i="4"/>
  <c r="I60" i="4"/>
  <c r="I54" i="4"/>
  <c r="I45" i="4"/>
  <c r="I82" i="4" l="1"/>
  <c r="D34" i="3" s="1"/>
  <c r="H27" i="4"/>
  <c r="H25" i="4"/>
  <c r="H29" i="4"/>
  <c r="D29" i="3"/>
  <c r="C12" i="4"/>
  <c r="C39" i="4"/>
  <c r="C42" i="4"/>
  <c r="C45" i="4"/>
  <c r="C48" i="4"/>
  <c r="C51" i="4"/>
  <c r="C54" i="4"/>
  <c r="C57" i="4"/>
  <c r="C60" i="4"/>
  <c r="C67" i="4"/>
  <c r="B11" i="4"/>
  <c r="B12" i="4"/>
  <c r="B19" i="4"/>
  <c r="B20" i="4"/>
  <c r="B37" i="4"/>
  <c r="B39" i="4"/>
  <c r="B42" i="4"/>
  <c r="B45" i="4"/>
  <c r="B48" i="4"/>
  <c r="B51" i="4"/>
  <c r="B54" i="4"/>
  <c r="B57" i="4"/>
  <c r="B60" i="4"/>
  <c r="A11" i="4"/>
  <c r="A12" i="4"/>
  <c r="A19" i="4"/>
  <c r="A20" i="4"/>
  <c r="A37" i="4"/>
  <c r="I20" i="4" l="1"/>
  <c r="D21" i="3" s="1"/>
  <c r="D35" i="3"/>
  <c r="D31" i="3"/>
  <c r="D32" i="3"/>
  <c r="D30" i="3"/>
  <c r="D19" i="3"/>
  <c r="D23" i="3" l="1"/>
  <c r="D24" i="3" l="1"/>
  <c r="D25" i="3" l="1"/>
  <c r="D26" i="3" l="1"/>
  <c r="B74" i="4"/>
  <c r="C74" i="4"/>
  <c r="A81" i="4"/>
  <c r="B81" i="4"/>
  <c r="A82" i="4"/>
  <c r="B82" i="4"/>
  <c r="B83" i="4" s="1"/>
  <c r="C82" i="4"/>
  <c r="A84" i="4"/>
  <c r="B84" i="4"/>
  <c r="C84" i="4"/>
  <c r="D27" i="3" l="1"/>
  <c r="D28" i="3"/>
  <c r="A5" i="4" l="1"/>
</calcChain>
</file>

<file path=xl/sharedStrings.xml><?xml version="1.0" encoding="utf-8"?>
<sst xmlns="http://schemas.openxmlformats.org/spreadsheetml/2006/main" count="201" uniqueCount="85">
  <si>
    <t>Item</t>
  </si>
  <si>
    <t>Descripcion</t>
  </si>
  <si>
    <t>Und.</t>
  </si>
  <si>
    <t>Cantidad</t>
  </si>
  <si>
    <t>Medidas</t>
  </si>
  <si>
    <t>Parcial</t>
  </si>
  <si>
    <t>Total</t>
  </si>
  <si>
    <t>Largo</t>
  </si>
  <si>
    <t>Ancho</t>
  </si>
  <si>
    <t>Altura</t>
  </si>
  <si>
    <t>Resumen</t>
  </si>
  <si>
    <t>NOMBRE DE LA PARTIDA</t>
  </si>
  <si>
    <t>Metrado</t>
  </si>
  <si>
    <t>glb</t>
  </si>
  <si>
    <t>TRABAJOS PRELIMINARES</t>
  </si>
  <si>
    <t>m2</t>
  </si>
  <si>
    <t>MOVIMIENTO DE TIERRAS</t>
  </si>
  <si>
    <t>m3</t>
  </si>
  <si>
    <t xml:space="preserve"> PROYECTO:</t>
  </si>
  <si>
    <t>MDVLH</t>
  </si>
  <si>
    <t>OBRAS PROVISIONALES</t>
  </si>
  <si>
    <t>01.01</t>
  </si>
  <si>
    <t xml:space="preserve">   ALQUILER DE LOCAL P/ALMACEN, RESIDENCIA Y GUARDIANIA</t>
  </si>
  <si>
    <t xml:space="preserve">   CARTEL DE IDENTIFICACION DE LA OBRA DE 7.20 X 3.60 m</t>
  </si>
  <si>
    <t>u</t>
  </si>
  <si>
    <t xml:space="preserve">   SEÑALIZACIONES-DESVIOS DE TRANSITO EN VIA</t>
  </si>
  <si>
    <t xml:space="preserve">   REPLANTEO DEL DISEÑO GEOMETRICO</t>
  </si>
  <si>
    <t xml:space="preserve">   ELIMINACION DE MATERIAL EXCEDENTES CON MAQUINARIA</t>
  </si>
  <si>
    <t>PAVIMENTOS</t>
  </si>
  <si>
    <t xml:space="preserve">   BARRIDO, ACOPIO Y ELIMINACION DE MATERIAL RESULTANTE DEL PARCHE</t>
  </si>
  <si>
    <t xml:space="preserve">   REPOSICION DE BASE DE AFIRMADO EN PARCHES, e = 7.5cm</t>
  </si>
  <si>
    <t xml:space="preserve">   IMPRIMACION ASFALTICA MANUAL EN PARCHES</t>
  </si>
  <si>
    <t xml:space="preserve">   BARRIDO Y LIMPIEZA PARA RECAPEO</t>
  </si>
  <si>
    <t>VARIOS</t>
  </si>
  <si>
    <t xml:space="preserve">   NIVELACION DE BUZONES EN GENERAL</t>
  </si>
  <si>
    <t xml:space="preserve">   LIMPIEZA FINAL DE OBRA</t>
  </si>
  <si>
    <t>AREA</t>
  </si>
  <si>
    <t xml:space="preserve">   DEMOLICION DE CARPETA ASFALTICA DETERIORADA PARA PARCHES</t>
  </si>
  <si>
    <t xml:space="preserve">   PERFILADO DE BORDES DE PAVIMENTO EXISTENTE PARA PARCHE</t>
  </si>
  <si>
    <t>m</t>
  </si>
  <si>
    <t xml:space="preserve">   CORTE MANUAL DE BASE GRANULAR EN PARCHES, e=7.5 cm.</t>
  </si>
  <si>
    <t>H=</t>
  </si>
  <si>
    <t>ESPONJ</t>
  </si>
  <si>
    <t>LIMPIEZA</t>
  </si>
  <si>
    <t>DEMOLICIÓN PARCHE</t>
  </si>
  <si>
    <t>CORTE PARCHE</t>
  </si>
  <si>
    <t>HERMANOS PINZON  desde ENCANTO  hasta BOLOGNESI</t>
  </si>
  <si>
    <t>CALLAO desde AV VICTOR LARCO HERRERA hasta AV SEOANE</t>
  </si>
  <si>
    <t>LIMA desde AV VICTOR LARCO HERRERA hasta TACNA</t>
  </si>
  <si>
    <t>SANTA ROSA desde LORETO hasta SALAVERRY</t>
  </si>
  <si>
    <t>PASAJE HUASCAR desde PASAJE HUASCAR hasta BOLIVIA</t>
  </si>
  <si>
    <t>ATAHUALPA desde PASAJE HUASCAR hasta PASAJE ATAHUALPA</t>
  </si>
  <si>
    <t>Parches en LIMA desde AV VICTOR LARCO HERRERA hasta TACNA</t>
  </si>
  <si>
    <t>Parches en SANTA ROSA desde LORETO hasta SALAVERRY</t>
  </si>
  <si>
    <t>01.01.01</t>
  </si>
  <si>
    <t>SECTOR BUENOS AIRES - CENTRO</t>
  </si>
  <si>
    <t>02.01</t>
  </si>
  <si>
    <t>REPARACION DE INFRAESTRUCTURA DEL TRANSPORTE; EN EL (LA) CALLE PINZON, CALLAO, SANTA ROSA,PSJE HUASCAR,ATAHUALPA, CALLE5, NARDOS, GERANIOS,CALLE 1, CALLE 94, CALLE 7, CASUARINAS, CALLE SANCHEZ CARRION. BUENOS AIRES CENTRO, LAS FLORES Y VISTA ALEGRE, DISTRITO DE VICTOR LARCO HERRERA, PROVINCIA DE TRUJILLO - DEPARTAMENTO DE LA LIBERTAD."</t>
  </si>
  <si>
    <t xml:space="preserve">   MOVILIZACION Y DESMOVILIZACION DE EQUIPO PESADO &amp; FLETE</t>
  </si>
  <si>
    <t>01</t>
  </si>
  <si>
    <t>01.02</t>
  </si>
  <si>
    <t>01.03</t>
  </si>
  <si>
    <t>01.04</t>
  </si>
  <si>
    <t>SEGURIDAD, SALUD Y MONITOREO DE GESTION AMBIENTAL</t>
  </si>
  <si>
    <t>02</t>
  </si>
  <si>
    <t>01.02.01</t>
  </si>
  <si>
    <t>01.03.01</t>
  </si>
  <si>
    <t>01.03.02</t>
  </si>
  <si>
    <t>01.03.03</t>
  </si>
  <si>
    <t>01.03.04</t>
  </si>
  <si>
    <t>01.03.05</t>
  </si>
  <si>
    <t>01.03.06</t>
  </si>
  <si>
    <t>01.03.07</t>
  </si>
  <si>
    <t>01.03.08</t>
  </si>
  <si>
    <t>01.03.09</t>
  </si>
  <si>
    <t>01.03.10</t>
  </si>
  <si>
    <t>01.04.01</t>
  </si>
  <si>
    <t>01.04.02</t>
  </si>
  <si>
    <t>mes</t>
  </si>
  <si>
    <t xml:space="preserve">   RIEGO DE LIGA CON RC-250 PARA RECAPEO</t>
  </si>
  <si>
    <t xml:space="preserve">   CARPETA ASFALTICA EN FRIO, E=2" EN RECAPEO</t>
  </si>
  <si>
    <t>01.05</t>
  </si>
  <si>
    <t xml:space="preserve">  FLETE TERRESTRE</t>
  </si>
  <si>
    <t xml:space="preserve"> PLAN DE SEGURIDAD Y SALUD EN EL TRABAJO</t>
  </si>
  <si>
    <t xml:space="preserve">   CARPETA ASFALTICA EN FRIO, e = 1.5 " EN PARCHES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</si>
</sst>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0"/>
      <name val="MS Sans Serif"/>
      <family val="2"/>
    </font>
    <font>
      <b/>
      <sz val="11"/>
      <name val="Arial Narrow"/>
      <family val="2"/>
    </font>
    <font>
      <i/>
      <sz val="12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4" fillId="0" borderId="0"/>
  </cellStyleXfs>
  <cellXfs count="130">
    <xf numFmtId="0" fontId="0" fillId="0" borderId="0" xfId="0"/>
    <xf numFmtId="0" fontId="5" fillId="0" borderId="0" xfId="0" applyFont="1" applyProtection="1">
      <protection locked="0"/>
    </xf>
    <xf numFmtId="0" fontId="6" fillId="3" borderId="0" xfId="0" applyFont="1" applyFill="1" applyProtection="1">
      <protection locked="0"/>
    </xf>
    <xf numFmtId="0" fontId="7" fillId="3" borderId="0" xfId="0" applyFont="1" applyFill="1" applyAlignment="1" applyProtection="1">
      <alignment horizontal="right"/>
      <protection locked="0"/>
    </xf>
    <xf numFmtId="2" fontId="6" fillId="3" borderId="0" xfId="0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2" fontId="10" fillId="0" borderId="13" xfId="0" applyNumberFormat="1" applyFont="1" applyFill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2" fontId="10" fillId="2" borderId="28" xfId="0" applyNumberFormat="1" applyFont="1" applyFill="1" applyBorder="1" applyAlignment="1" applyProtection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 applyProtection="1">
      <alignment horizontal="center"/>
      <protection locked="0"/>
    </xf>
    <xf numFmtId="0" fontId="10" fillId="0" borderId="12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0" fontId="16" fillId="0" borderId="1" xfId="1" applyNumberFormat="1" applyFont="1" applyFill="1" applyBorder="1" applyAlignment="1">
      <alignment horizontal="left" vertical="center" indent="3"/>
    </xf>
    <xf numFmtId="0" fontId="16" fillId="0" borderId="1" xfId="1" applyNumberFormat="1" applyFont="1" applyFill="1" applyBorder="1" applyAlignment="1">
      <alignment horizontal="left" vertical="center" indent="5"/>
    </xf>
    <xf numFmtId="0" fontId="10" fillId="0" borderId="0" xfId="0" applyFont="1" applyAlignment="1" applyProtection="1">
      <alignment horizontal="center"/>
      <protection locked="0"/>
    </xf>
    <xf numFmtId="0" fontId="13" fillId="0" borderId="13" xfId="0" applyNumberFormat="1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left" vertical="center" indent="4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0" fontId="9" fillId="0" borderId="1" xfId="0" applyNumberFormat="1" applyFont="1" applyBorder="1" applyAlignment="1" applyProtection="1">
      <alignment horizontal="center"/>
      <protection locked="0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0" fontId="9" fillId="0" borderId="4" xfId="0" applyNumberFormat="1" applyFont="1" applyBorder="1" applyAlignment="1" applyProtection="1">
      <alignment horizontal="right"/>
      <protection locked="0"/>
    </xf>
    <xf numFmtId="0" fontId="9" fillId="0" borderId="3" xfId="0" applyNumberFormat="1" applyFont="1" applyBorder="1" applyAlignment="1" applyProtection="1">
      <alignment horizontal="left" vertical="center"/>
      <protection locked="0"/>
    </xf>
    <xf numFmtId="2" fontId="10" fillId="0" borderId="1" xfId="1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2" fillId="6" borderId="1" xfId="0" applyNumberFormat="1" applyFont="1" applyFill="1" applyBorder="1" applyAlignment="1" applyProtection="1">
      <alignment horizontal="center"/>
      <protection locked="0"/>
    </xf>
    <xf numFmtId="4" fontId="2" fillId="7" borderId="1" xfId="0" applyNumberFormat="1" applyFont="1" applyFill="1" applyBorder="1" applyAlignment="1" applyProtection="1">
      <alignment horizontal="center"/>
      <protection locked="0"/>
    </xf>
    <xf numFmtId="4" fontId="2" fillId="6" borderId="1" xfId="0" applyNumberFormat="1" applyFont="1" applyFill="1" applyBorder="1" applyAlignment="1" applyProtection="1">
      <alignment horizontal="center"/>
      <protection locked="0"/>
    </xf>
    <xf numFmtId="164" fontId="3" fillId="6" borderId="1" xfId="0" quotePrefix="1" applyNumberFormat="1" applyFont="1" applyFill="1" applyBorder="1" applyAlignment="1">
      <alignment horizontal="left" vertical="center"/>
    </xf>
    <xf numFmtId="164" fontId="15" fillId="6" borderId="1" xfId="0" quotePrefix="1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3" fillId="7" borderId="1" xfId="0" quotePrefix="1" applyNumberFormat="1" applyFont="1" applyFill="1" applyBorder="1" applyAlignment="1">
      <alignment horizontal="left" vertical="center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6" xfId="0" applyNumberFormat="1" applyFont="1" applyBorder="1" applyAlignment="1" applyProtection="1">
      <alignment horizontal="center"/>
      <protection locked="0"/>
    </xf>
    <xf numFmtId="0" fontId="9" fillId="0" borderId="0" xfId="0" applyNumberFormat="1" applyFont="1" applyBorder="1" applyAlignment="1" applyProtection="1">
      <alignment horizontal="left" vertical="center"/>
      <protection locked="0"/>
    </xf>
    <xf numFmtId="2" fontId="9" fillId="0" borderId="3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49" fontId="1" fillId="5" borderId="22" xfId="0" applyNumberFormat="1" applyFont="1" applyFill="1" applyBorder="1" applyAlignment="1" applyProtection="1">
      <alignment horizontal="center" vertical="center"/>
    </xf>
    <xf numFmtId="49" fontId="3" fillId="6" borderId="1" xfId="0" quotePrefix="1" applyNumberFormat="1" applyFont="1" applyFill="1" applyBorder="1" applyAlignment="1">
      <alignment horizontal="left" vertical="center"/>
    </xf>
    <xf numFmtId="49" fontId="3" fillId="7" borderId="1" xfId="0" quotePrefix="1" applyNumberFormat="1" applyFont="1" applyFill="1" applyBorder="1" applyAlignment="1">
      <alignment horizontal="left" vertical="center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26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16" xfId="0" applyFont="1" applyFill="1" applyBorder="1" applyAlignment="1" applyProtection="1">
      <alignment horizontal="center" vertical="center"/>
      <protection locked="0"/>
    </xf>
    <xf numFmtId="0" fontId="1" fillId="4" borderId="17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2" fontId="9" fillId="0" borderId="28" xfId="0" applyNumberFormat="1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32" xfId="0" applyNumberFormat="1" applyFont="1" applyBorder="1" applyAlignment="1" applyProtection="1">
      <alignment horizontal="center" vertical="center"/>
      <protection locked="0"/>
    </xf>
    <xf numFmtId="0" fontId="9" fillId="0" borderId="30" xfId="0" applyNumberFormat="1" applyFont="1" applyBorder="1" applyAlignment="1" applyProtection="1">
      <alignment horizontal="left" vertical="center"/>
      <protection locked="0"/>
    </xf>
    <xf numFmtId="0" fontId="9" fillId="0" borderId="31" xfId="0" applyNumberFormat="1" applyFont="1" applyBorder="1" applyAlignment="1" applyProtection="1">
      <alignment horizontal="left" vertical="center"/>
      <protection locked="0"/>
    </xf>
    <xf numFmtId="0" fontId="9" fillId="0" borderId="33" xfId="0" applyNumberFormat="1" applyFont="1" applyBorder="1" applyAlignment="1" applyProtection="1">
      <alignment horizontal="left" vertical="center"/>
      <protection locked="0"/>
    </xf>
    <xf numFmtId="2" fontId="9" fillId="0" borderId="28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28" xfId="1" applyNumberFormat="1" applyFont="1" applyFill="1" applyBorder="1" applyAlignment="1">
      <alignment horizontal="center" vertical="center"/>
    </xf>
    <xf numFmtId="0" fontId="16" fillId="0" borderId="2" xfId="1" applyNumberFormat="1" applyFont="1" applyFill="1" applyBorder="1" applyAlignment="1">
      <alignment horizontal="center" vertical="center"/>
    </xf>
    <xf numFmtId="0" fontId="16" fillId="0" borderId="5" xfId="1" applyNumberFormat="1" applyFont="1" applyFill="1" applyBorder="1" applyAlignment="1">
      <alignment horizontal="center" vertical="center"/>
    </xf>
    <xf numFmtId="2" fontId="10" fillId="0" borderId="28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/>
    </xf>
    <xf numFmtId="0" fontId="10" fillId="0" borderId="5" xfId="1" applyNumberFormat="1" applyFont="1" applyFill="1" applyBorder="1" applyAlignment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6" xfId="0" applyNumberFormat="1" applyFont="1" applyBorder="1" applyAlignment="1" applyProtection="1">
      <alignment horizontal="center"/>
      <protection locked="0"/>
    </xf>
    <xf numFmtId="2" fontId="10" fillId="2" borderId="9" xfId="0" applyNumberFormat="1" applyFont="1" applyFill="1" applyBorder="1" applyAlignment="1" applyProtection="1">
      <alignment horizontal="center" vertical="center"/>
    </xf>
    <xf numFmtId="2" fontId="10" fillId="2" borderId="28" xfId="0" applyNumberFormat="1" applyFont="1" applyFill="1" applyBorder="1" applyAlignment="1" applyProtection="1">
      <alignment horizontal="center" vertical="center"/>
    </xf>
    <xf numFmtId="2" fontId="10" fillId="2" borderId="11" xfId="0" applyNumberFormat="1" applyFont="1" applyFill="1" applyBorder="1" applyAlignment="1" applyProtection="1">
      <alignment horizontal="center" vertical="center"/>
    </xf>
    <xf numFmtId="2" fontId="10" fillId="2" borderId="25" xfId="0" applyNumberFormat="1" applyFont="1" applyFill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</xf>
    <xf numFmtId="0" fontId="9" fillId="0" borderId="21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7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8" borderId="19" xfId="0" applyFont="1" applyFill="1" applyBorder="1" applyAlignment="1" applyProtection="1">
      <alignment horizontal="center"/>
    </xf>
    <xf numFmtId="0" fontId="9" fillId="8" borderId="20" xfId="0" applyFont="1" applyFill="1" applyBorder="1" applyAlignment="1" applyProtection="1">
      <alignment horizontal="center"/>
    </xf>
    <xf numFmtId="0" fontId="9" fillId="8" borderId="14" xfId="0" applyFont="1" applyFill="1" applyBorder="1" applyAlignment="1" applyProtection="1">
      <alignment horizontal="center"/>
    </xf>
    <xf numFmtId="0" fontId="9" fillId="8" borderId="0" xfId="0" applyFont="1" applyFill="1" applyBorder="1" applyAlignment="1" applyProtection="1">
      <alignment horizontal="center"/>
    </xf>
    <xf numFmtId="0" fontId="18" fillId="0" borderId="19" xfId="0" applyFont="1" applyBorder="1" applyAlignment="1" applyProtection="1">
      <alignment horizontal="center" vertical="center" wrapText="1"/>
    </xf>
    <xf numFmtId="0" fontId="18" fillId="0" borderId="20" xfId="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26" xfId="0" applyFont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27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left" vertical="center"/>
    </xf>
    <xf numFmtId="0" fontId="10" fillId="2" borderId="28" xfId="0" applyFont="1" applyFill="1" applyBorder="1" applyAlignment="1" applyProtection="1">
      <alignment horizontal="left" vertical="center"/>
    </xf>
    <xf numFmtId="2" fontId="10" fillId="2" borderId="10" xfId="0" applyNumberFormat="1" applyFont="1" applyFill="1" applyBorder="1" applyAlignment="1" applyProtection="1">
      <alignment horizontal="center" vertical="center"/>
    </xf>
    <xf numFmtId="2" fontId="10" fillId="2" borderId="2" xfId="0" applyNumberFormat="1" applyFont="1" applyFill="1" applyBorder="1" applyAlignment="1" applyProtection="1">
      <alignment horizontal="center" vertical="center"/>
    </xf>
    <xf numFmtId="2" fontId="10" fillId="2" borderId="9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1</xdr:row>
      <xdr:rowOff>67234</xdr:rowOff>
    </xdr:from>
    <xdr:to>
      <xdr:col>3</xdr:col>
      <xdr:colOff>762000</xdr:colOff>
      <xdr:row>3</xdr:row>
      <xdr:rowOff>257735</xdr:rowOff>
    </xdr:to>
    <xdr:sp macro="" textlink="">
      <xdr:nvSpPr>
        <xdr:cNvPr id="3" name="2 CuadroTexto"/>
        <xdr:cNvSpPr txBox="1"/>
      </xdr:nvSpPr>
      <xdr:spPr>
        <a:xfrm>
          <a:off x="136071" y="67234"/>
          <a:ext cx="8844643" cy="78921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800" b="1">
              <a:latin typeface="Bauhaus 93" pitchFamily="82" charset="0"/>
            </a:rPr>
            <a:t>RESUMEN</a:t>
          </a:r>
          <a:r>
            <a:rPr lang="es-PE" sz="1800" b="1" baseline="0">
              <a:latin typeface="Bauhaus 93" pitchFamily="82" charset="0"/>
            </a:rPr>
            <a:t> DE METRADOS </a:t>
          </a:r>
          <a:endParaRPr lang="es-PE" sz="1800" b="1">
            <a:latin typeface="Bauhaus 93" pitchFamily="82" charset="0"/>
          </a:endParaRPr>
        </a:p>
      </xdr:txBody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 macro="" textlink="">
      <xdr:nvSpPr>
        <xdr:cNvPr id="1025" name="AutoShape 1" descr="Resultado de imagen para municipalidad distrital de victor larco herrera"/>
        <xdr:cNvSpPr>
          <a:spLocks noChangeAspect="1" noChangeArrowheads="1"/>
        </xdr:cNvSpPr>
      </xdr:nvSpPr>
      <xdr:spPr bwMode="auto">
        <a:xfrm>
          <a:off x="109061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272143</xdr:colOff>
      <xdr:row>4</xdr:row>
      <xdr:rowOff>40821</xdr:rowOff>
    </xdr:from>
    <xdr:to>
      <xdr:col>3</xdr:col>
      <xdr:colOff>557893</xdr:colOff>
      <xdr:row>6</xdr:row>
      <xdr:rowOff>748750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1115785"/>
          <a:ext cx="966107" cy="1347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1</xdr:row>
      <xdr:rowOff>67235</xdr:rowOff>
    </xdr:from>
    <xdr:to>
      <xdr:col>6</xdr:col>
      <xdr:colOff>565220</xdr:colOff>
      <xdr:row>3</xdr:row>
      <xdr:rowOff>257736</xdr:rowOff>
    </xdr:to>
    <xdr:sp macro="" textlink="">
      <xdr:nvSpPr>
        <xdr:cNvPr id="3" name="3 CuadroTexto"/>
        <xdr:cNvSpPr txBox="1"/>
      </xdr:nvSpPr>
      <xdr:spPr>
        <a:xfrm>
          <a:off x="825500" y="67235"/>
          <a:ext cx="7645470" cy="793751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600" b="1">
              <a:latin typeface="Bauhaus 93" pitchFamily="82" charset="0"/>
            </a:rPr>
            <a:t>SUSTENTO</a:t>
          </a:r>
          <a:r>
            <a:rPr lang="es-PE" sz="1600" b="1" baseline="0">
              <a:latin typeface="Bauhaus 93" pitchFamily="82" charset="0"/>
            </a:rPr>
            <a:t> DE METRADOS </a:t>
          </a:r>
          <a:endParaRPr lang="es-PE" sz="1600" b="1">
            <a:latin typeface="Bauhaus 93" pitchFamily="82" charset="0"/>
          </a:endParaRPr>
        </a:p>
      </xdr:txBody>
    </xdr:sp>
    <xdr:clientData/>
  </xdr:twoCellAnchor>
  <xdr:twoCellAnchor editAs="oneCell">
    <xdr:from>
      <xdr:col>7</xdr:col>
      <xdr:colOff>317500</xdr:colOff>
      <xdr:row>1</xdr:row>
      <xdr:rowOff>127001</xdr:rowOff>
    </xdr:from>
    <xdr:to>
      <xdr:col>8</xdr:col>
      <xdr:colOff>1095375</xdr:colOff>
      <xdr:row>6</xdr:row>
      <xdr:rowOff>877721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3375" y="333376"/>
          <a:ext cx="1539875" cy="21477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/Desktop/ARCHIVOS%20-%20MUNI/VICTOR%20LARCO/Santa%20Edelmira%20-%20Metrados%20final%20-%20Exp%20Tec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/Desktop/ARCHIVOS%20-%20MUNI/VICTOR%20LARCO/RECORRIDO%20DEL%20PAPA%20-%20%20METRADO-26-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P"/>
      <sheetName val="TP"/>
      <sheetName val="MT"/>
      <sheetName val="BSB"/>
      <sheetName val="PAV"/>
      <sheetName val="SAR"/>
      <sheetName val="VER"/>
      <sheetName val="RAM"/>
      <sheetName val="SEÑ"/>
      <sheetName val="VAR"/>
    </sheetNames>
    <sheetDataSet>
      <sheetData sheetId="0">
        <row r="1">
          <cell r="D1">
            <v>0</v>
          </cell>
        </row>
      </sheetData>
      <sheetData sheetId="1">
        <row r="10">
          <cell r="I10">
            <v>6</v>
          </cell>
        </row>
        <row r="16">
          <cell r="I16">
            <v>1</v>
          </cell>
        </row>
      </sheetData>
      <sheetData sheetId="2">
        <row r="10">
          <cell r="K10">
            <v>30541.050000000021</v>
          </cell>
        </row>
        <row r="27">
          <cell r="K27">
            <v>96.330000000000013</v>
          </cell>
        </row>
        <row r="30">
          <cell r="K30">
            <v>7596.6499999999987</v>
          </cell>
        </row>
        <row r="83">
          <cell r="K83">
            <v>192.95000000000002</v>
          </cell>
        </row>
        <row r="147">
          <cell r="K147">
            <v>738.71</v>
          </cell>
        </row>
        <row r="473">
          <cell r="G473">
            <v>2443.2099999999991</v>
          </cell>
        </row>
        <row r="876">
          <cell r="G876">
            <v>3036.3499999999995</v>
          </cell>
        </row>
        <row r="877">
          <cell r="K877">
            <v>3056.940000000001</v>
          </cell>
        </row>
        <row r="1538">
          <cell r="K1538">
            <v>11724.78</v>
          </cell>
        </row>
        <row r="1821">
          <cell r="K1821">
            <v>2810.2499999999995</v>
          </cell>
        </row>
        <row r="2147">
          <cell r="G2147">
            <v>2810.2499999999995</v>
          </cell>
        </row>
      </sheetData>
      <sheetData sheetId="3">
        <row r="227">
          <cell r="K227">
            <v>13828.23</v>
          </cell>
        </row>
        <row r="231">
          <cell r="K231">
            <v>20811.280000000002</v>
          </cell>
        </row>
      </sheetData>
      <sheetData sheetId="4">
        <row r="9">
          <cell r="H9">
            <v>15350.420000000002</v>
          </cell>
        </row>
        <row r="10">
          <cell r="H10">
            <v>15350.420000000002</v>
          </cell>
        </row>
        <row r="11">
          <cell r="H11">
            <v>30700.840000000004</v>
          </cell>
        </row>
        <row r="13">
          <cell r="H13">
            <v>15350.420000000002</v>
          </cell>
        </row>
        <row r="14">
          <cell r="H14">
            <v>15350.420000000002</v>
          </cell>
        </row>
        <row r="15">
          <cell r="H15">
            <v>15350.420000000002</v>
          </cell>
        </row>
      </sheetData>
      <sheetData sheetId="5">
        <row r="9">
          <cell r="I9">
            <v>15350.420000000002</v>
          </cell>
        </row>
        <row r="28">
          <cell r="I28">
            <v>15350.420000000002</v>
          </cell>
        </row>
        <row r="29">
          <cell r="I29">
            <v>15350.420000000002</v>
          </cell>
        </row>
      </sheetData>
      <sheetData sheetId="6">
        <row r="10">
          <cell r="I10">
            <v>100.10000000000001</v>
          </cell>
        </row>
      </sheetData>
      <sheetData sheetId="7">
        <row r="10">
          <cell r="I10">
            <v>862.46999999999991</v>
          </cell>
        </row>
      </sheetData>
      <sheetData sheetId="8">
        <row r="10">
          <cell r="I10">
            <v>305.69</v>
          </cell>
        </row>
        <row r="13">
          <cell r="I13">
            <v>11.46</v>
          </cell>
        </row>
        <row r="18">
          <cell r="I18">
            <v>3056.94</v>
          </cell>
        </row>
        <row r="21">
          <cell r="I21">
            <v>191.03</v>
          </cell>
        </row>
        <row r="25">
          <cell r="I25">
            <v>3056.940000000001</v>
          </cell>
        </row>
        <row r="28">
          <cell r="I28">
            <v>11.46</v>
          </cell>
        </row>
      </sheetData>
      <sheetData sheetId="9"/>
      <sheetData sheetId="10">
        <row r="10">
          <cell r="K10">
            <v>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P"/>
      <sheetName val="EXC"/>
    </sheetNames>
    <sheetDataSet>
      <sheetData sheetId="0">
        <row r="5">
          <cell r="A5" t="str">
            <v>"RECONSTRUCCION-RECORRIDO DEL PAPA"</v>
          </cell>
        </row>
        <row r="6">
          <cell r="C6" t="str">
            <v>Fecha: Septiembre 2017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="90" zoomScaleNormal="70" zoomScaleSheetLayoutView="90" workbookViewId="0">
      <selection activeCell="G18" sqref="G18"/>
    </sheetView>
  </sheetViews>
  <sheetFormatPr baseColWidth="10" defaultColWidth="11.42578125" defaultRowHeight="12.75" outlineLevelRow="1" x14ac:dyDescent="0.2"/>
  <cols>
    <col min="1" max="1" width="9.5703125" style="57" customWidth="1"/>
    <col min="2" max="2" width="68.7109375" style="1" customWidth="1"/>
    <col min="3" max="3" width="10.140625" style="5" customWidth="1"/>
    <col min="4" max="4" width="13.28515625" style="5" customWidth="1"/>
    <col min="5" max="13" width="7.85546875" style="1" customWidth="1"/>
    <col min="14" max="16384" width="11.42578125" style="1"/>
  </cols>
  <sheetData>
    <row r="1" spans="1:8" ht="13.5" thickBot="1" x14ac:dyDescent="0.25"/>
    <row r="2" spans="1:8" ht="24" customHeight="1" x14ac:dyDescent="0.2">
      <c r="A2" s="65"/>
      <c r="B2" s="66"/>
      <c r="C2" s="66"/>
      <c r="D2" s="67"/>
    </row>
    <row r="3" spans="1:8" ht="24" customHeight="1" x14ac:dyDescent="0.2">
      <c r="A3" s="68"/>
      <c r="B3" s="69"/>
      <c r="C3" s="69"/>
      <c r="D3" s="70"/>
    </row>
    <row r="4" spans="1:8" ht="24" customHeight="1" thickBot="1" x14ac:dyDescent="0.25">
      <c r="A4" s="68"/>
      <c r="B4" s="69"/>
      <c r="C4" s="69"/>
      <c r="D4" s="70"/>
      <c r="F4" s="2"/>
      <c r="G4" s="3"/>
      <c r="H4" s="4"/>
    </row>
    <row r="5" spans="1:8" ht="27" customHeight="1" thickBot="1" x14ac:dyDescent="0.3">
      <c r="A5" s="71" t="s">
        <v>18</v>
      </c>
      <c r="B5" s="72"/>
      <c r="C5" s="73" t="s">
        <v>10</v>
      </c>
      <c r="D5" s="74"/>
      <c r="F5" s="2"/>
      <c r="G5"/>
      <c r="H5" s="4"/>
    </row>
    <row r="6" spans="1:8" ht="24" customHeight="1" x14ac:dyDescent="0.2">
      <c r="A6" s="61" t="s">
        <v>57</v>
      </c>
      <c r="B6" s="62"/>
      <c r="C6" s="75"/>
      <c r="D6" s="76"/>
    </row>
    <row r="7" spans="1:8" ht="74.25" customHeight="1" thickBot="1" x14ac:dyDescent="0.25">
      <c r="A7" s="63"/>
      <c r="B7" s="64"/>
      <c r="C7" s="77"/>
      <c r="D7" s="78"/>
    </row>
    <row r="8" spans="1:8" ht="24" customHeight="1" x14ac:dyDescent="0.2">
      <c r="A8" s="58" t="s">
        <v>0</v>
      </c>
      <c r="B8" s="10" t="s">
        <v>11</v>
      </c>
      <c r="C8" s="11" t="s">
        <v>2</v>
      </c>
      <c r="D8" s="12" t="s">
        <v>12</v>
      </c>
    </row>
    <row r="9" spans="1:8" ht="18.75" customHeight="1" outlineLevel="1" x14ac:dyDescent="0.3">
      <c r="A9" s="59" t="s">
        <v>59</v>
      </c>
      <c r="B9" s="44" t="s">
        <v>20</v>
      </c>
      <c r="C9" s="43"/>
      <c r="D9" s="40"/>
    </row>
    <row r="10" spans="1:8" ht="18.75" customHeight="1" outlineLevel="1" x14ac:dyDescent="0.3">
      <c r="A10" s="60" t="s">
        <v>21</v>
      </c>
      <c r="B10" s="47" t="s">
        <v>22</v>
      </c>
      <c r="C10" s="47" t="s">
        <v>78</v>
      </c>
      <c r="D10" s="41">
        <v>2</v>
      </c>
    </row>
    <row r="11" spans="1:8" ht="18.75" customHeight="1" outlineLevel="1" x14ac:dyDescent="0.3">
      <c r="A11" s="60" t="s">
        <v>60</v>
      </c>
      <c r="B11" s="47" t="s">
        <v>23</v>
      </c>
      <c r="C11" s="47" t="s">
        <v>24</v>
      </c>
      <c r="D11" s="41">
        <v>1</v>
      </c>
    </row>
    <row r="12" spans="1:8" ht="18.75" customHeight="1" outlineLevel="1" x14ac:dyDescent="0.3">
      <c r="A12" s="60" t="s">
        <v>61</v>
      </c>
      <c r="B12" s="47" t="s">
        <v>25</v>
      </c>
      <c r="C12" s="47" t="s">
        <v>13</v>
      </c>
      <c r="D12" s="41">
        <v>1</v>
      </c>
    </row>
    <row r="13" spans="1:8" ht="18.75" customHeight="1" outlineLevel="1" x14ac:dyDescent="0.3">
      <c r="A13" s="60" t="s">
        <v>62</v>
      </c>
      <c r="B13" s="47" t="s">
        <v>58</v>
      </c>
      <c r="C13" s="47" t="s">
        <v>13</v>
      </c>
      <c r="D13" s="41">
        <v>1</v>
      </c>
    </row>
    <row r="14" spans="1:8" ht="18.75" customHeight="1" outlineLevel="1" x14ac:dyDescent="0.3">
      <c r="A14" s="60" t="s">
        <v>81</v>
      </c>
      <c r="B14" s="47" t="s">
        <v>82</v>
      </c>
      <c r="C14" s="47" t="s">
        <v>13</v>
      </c>
      <c r="D14" s="41">
        <v>1</v>
      </c>
    </row>
    <row r="15" spans="1:8" ht="18.75" customHeight="1" outlineLevel="1" x14ac:dyDescent="0.3">
      <c r="A15" s="59" t="s">
        <v>64</v>
      </c>
      <c r="B15" s="44" t="s">
        <v>63</v>
      </c>
      <c r="C15" s="43"/>
      <c r="D15" s="40"/>
    </row>
    <row r="16" spans="1:8" ht="18.75" customHeight="1" outlineLevel="1" x14ac:dyDescent="0.3">
      <c r="A16" s="60" t="s">
        <v>56</v>
      </c>
      <c r="B16" s="47" t="s">
        <v>83</v>
      </c>
      <c r="C16" s="47" t="s">
        <v>13</v>
      </c>
      <c r="D16" s="41">
        <v>1</v>
      </c>
    </row>
    <row r="17" spans="1:4" ht="18.75" customHeight="1" outlineLevel="1" x14ac:dyDescent="0.3">
      <c r="A17" s="59" t="s">
        <v>59</v>
      </c>
      <c r="B17" s="44" t="s">
        <v>55</v>
      </c>
      <c r="C17" s="47"/>
      <c r="D17" s="41"/>
    </row>
    <row r="18" spans="1:4" ht="18.75" customHeight="1" x14ac:dyDescent="0.3">
      <c r="A18" s="60" t="s">
        <v>21</v>
      </c>
      <c r="B18" s="44" t="s">
        <v>14</v>
      </c>
      <c r="C18" s="43"/>
      <c r="D18" s="42"/>
    </row>
    <row r="19" spans="1:4" ht="18.75" customHeight="1" outlineLevel="1" x14ac:dyDescent="0.3">
      <c r="A19" s="60" t="s">
        <v>54</v>
      </c>
      <c r="B19" s="47" t="s">
        <v>26</v>
      </c>
      <c r="C19" s="47" t="s">
        <v>15</v>
      </c>
      <c r="D19" s="41">
        <f>+'PLANILLA DE METRADOS'!I12</f>
        <v>8460.57</v>
      </c>
    </row>
    <row r="20" spans="1:4" ht="18.75" customHeight="1" outlineLevel="1" x14ac:dyDescent="0.3">
      <c r="A20" s="59" t="s">
        <v>60</v>
      </c>
      <c r="B20" s="44" t="s">
        <v>16</v>
      </c>
      <c r="C20" s="43"/>
      <c r="D20" s="42"/>
    </row>
    <row r="21" spans="1:4" ht="18.75" customHeight="1" outlineLevel="1" x14ac:dyDescent="0.3">
      <c r="A21" s="60" t="s">
        <v>65</v>
      </c>
      <c r="B21" s="47" t="s">
        <v>27</v>
      </c>
      <c r="C21" s="47" t="s">
        <v>17</v>
      </c>
      <c r="D21" s="41">
        <f>+'PLANILLA DE METRADOS'!I20</f>
        <v>53.769999999999996</v>
      </c>
    </row>
    <row r="22" spans="1:4" ht="18.75" customHeight="1" outlineLevel="1" x14ac:dyDescent="0.3">
      <c r="A22" s="59" t="s">
        <v>61</v>
      </c>
      <c r="B22" s="44" t="s">
        <v>28</v>
      </c>
      <c r="C22" s="43"/>
      <c r="D22" s="40"/>
    </row>
    <row r="23" spans="1:4" ht="18.75" customHeight="1" outlineLevel="1" x14ac:dyDescent="0.3">
      <c r="A23" s="60" t="s">
        <v>66</v>
      </c>
      <c r="B23" s="47" t="s">
        <v>37</v>
      </c>
      <c r="C23" s="47" t="s">
        <v>15</v>
      </c>
      <c r="D23" s="41">
        <f>+'PLANILLA DE METRADOS'!I39</f>
        <v>301.45000000000005</v>
      </c>
    </row>
    <row r="24" spans="1:4" ht="18.75" customHeight="1" x14ac:dyDescent="0.3">
      <c r="A24" s="60" t="s">
        <v>67</v>
      </c>
      <c r="B24" s="47" t="s">
        <v>38</v>
      </c>
      <c r="C24" s="47" t="s">
        <v>39</v>
      </c>
      <c r="D24" s="41">
        <f>+'PLANILLA DE METRADOS'!I42</f>
        <v>928.83999999999992</v>
      </c>
    </row>
    <row r="25" spans="1:4" ht="18.75" customHeight="1" x14ac:dyDescent="0.3">
      <c r="A25" s="60" t="s">
        <v>68</v>
      </c>
      <c r="B25" s="47" t="s">
        <v>40</v>
      </c>
      <c r="C25" s="47" t="s">
        <v>15</v>
      </c>
      <c r="D25" s="41">
        <f>+'PLANILLA DE METRADOS'!I45</f>
        <v>301.45000000000005</v>
      </c>
    </row>
    <row r="26" spans="1:4" ht="18.75" customHeight="1" x14ac:dyDescent="0.3">
      <c r="A26" s="60" t="s">
        <v>69</v>
      </c>
      <c r="B26" s="47" t="s">
        <v>29</v>
      </c>
      <c r="C26" s="47" t="s">
        <v>15</v>
      </c>
      <c r="D26" s="41">
        <f>+'PLANILLA DE METRADOS'!I48</f>
        <v>301.45000000000005</v>
      </c>
    </row>
    <row r="27" spans="1:4" ht="18.75" customHeight="1" outlineLevel="1" x14ac:dyDescent="0.3">
      <c r="A27" s="60" t="s">
        <v>70</v>
      </c>
      <c r="B27" s="47" t="s">
        <v>30</v>
      </c>
      <c r="C27" s="47" t="s">
        <v>15</v>
      </c>
      <c r="D27" s="41">
        <f>+'PLANILLA DE METRADOS'!I51</f>
        <v>301.45000000000005</v>
      </c>
    </row>
    <row r="28" spans="1:4" ht="18.75" customHeight="1" outlineLevel="1" x14ac:dyDescent="0.3">
      <c r="A28" s="60" t="s">
        <v>71</v>
      </c>
      <c r="B28" s="47" t="s">
        <v>31</v>
      </c>
      <c r="C28" s="47" t="s">
        <v>15</v>
      </c>
      <c r="D28" s="41">
        <f>+'PLANILLA DE METRADOS'!I54</f>
        <v>301.45000000000005</v>
      </c>
    </row>
    <row r="29" spans="1:4" ht="18.75" customHeight="1" outlineLevel="1" x14ac:dyDescent="0.3">
      <c r="A29" s="60" t="s">
        <v>72</v>
      </c>
      <c r="B29" s="47" t="s">
        <v>84</v>
      </c>
      <c r="C29" s="47" t="s">
        <v>15</v>
      </c>
      <c r="D29" s="41">
        <f>+'PLANILLA DE METRADOS'!I57</f>
        <v>301.45000000000005</v>
      </c>
    </row>
    <row r="30" spans="1:4" ht="18.75" customHeight="1" x14ac:dyDescent="0.3">
      <c r="A30" s="60" t="s">
        <v>73</v>
      </c>
      <c r="B30" s="47" t="s">
        <v>32</v>
      </c>
      <c r="C30" s="47" t="s">
        <v>15</v>
      </c>
      <c r="D30" s="41">
        <f>+'PLANILLA DE METRADOS'!I60</f>
        <v>8460.57</v>
      </c>
    </row>
    <row r="31" spans="1:4" ht="18.75" customHeight="1" x14ac:dyDescent="0.3">
      <c r="A31" s="60" t="s">
        <v>74</v>
      </c>
      <c r="B31" s="47" t="s">
        <v>79</v>
      </c>
      <c r="C31" s="47" t="s">
        <v>15</v>
      </c>
      <c r="D31" s="41">
        <f>+'PLANILLA DE METRADOS'!I67</f>
        <v>8460.57</v>
      </c>
    </row>
    <row r="32" spans="1:4" ht="18.75" customHeight="1" x14ac:dyDescent="0.3">
      <c r="A32" s="60" t="s">
        <v>75</v>
      </c>
      <c r="B32" s="47" t="s">
        <v>80</v>
      </c>
      <c r="C32" s="47" t="s">
        <v>15</v>
      </c>
      <c r="D32" s="41">
        <f>+'PLANILLA DE METRADOS'!I74</f>
        <v>8460.57</v>
      </c>
    </row>
    <row r="33" spans="1:4" ht="16.5" x14ac:dyDescent="0.3">
      <c r="A33" s="59" t="s">
        <v>62</v>
      </c>
      <c r="B33" s="44" t="s">
        <v>33</v>
      </c>
      <c r="C33" s="43"/>
      <c r="D33" s="40"/>
    </row>
    <row r="34" spans="1:4" ht="16.5" x14ac:dyDescent="0.3">
      <c r="A34" s="60" t="s">
        <v>76</v>
      </c>
      <c r="B34" s="47" t="s">
        <v>34</v>
      </c>
      <c r="C34" s="47" t="s">
        <v>24</v>
      </c>
      <c r="D34" s="41">
        <f>+'PLANILLA DE METRADOS'!I82</f>
        <v>15</v>
      </c>
    </row>
    <row r="35" spans="1:4" ht="16.5" x14ac:dyDescent="0.3">
      <c r="A35" s="60" t="s">
        <v>77</v>
      </c>
      <c r="B35" s="47" t="s">
        <v>35</v>
      </c>
      <c r="C35" s="47" t="s">
        <v>15</v>
      </c>
      <c r="D35" s="41">
        <f>+'PLANILLA DE METRADOS'!I84</f>
        <v>8460.57</v>
      </c>
    </row>
  </sheetData>
  <sheetProtection formatCells="0" insertRows="0" deleteRows="0" selectLockedCells="1"/>
  <mergeCells count="4">
    <mergeCell ref="A6:B7"/>
    <mergeCell ref="A2:D4"/>
    <mergeCell ref="A5:B5"/>
    <mergeCell ref="C5:D7"/>
  </mergeCells>
  <printOptions horizontalCentered="1"/>
  <pageMargins left="0.39370078740157483" right="0.39370078740157483" top="0.59055118110236227" bottom="0.59055118110236227" header="0" footer="0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0"/>
  <sheetViews>
    <sheetView view="pageBreakPreview" zoomScale="70" zoomScaleNormal="70" zoomScaleSheetLayoutView="70" workbookViewId="0">
      <selection activeCell="B67" sqref="B67"/>
    </sheetView>
  </sheetViews>
  <sheetFormatPr baseColWidth="10" defaultColWidth="11.42578125" defaultRowHeight="15.75" x14ac:dyDescent="0.25"/>
  <cols>
    <col min="1" max="1" width="18" style="6" customWidth="1"/>
    <col min="2" max="2" width="76.140625" style="24" customWidth="1"/>
    <col min="3" max="3" width="9.28515625" style="9" customWidth="1"/>
    <col min="4" max="4" width="14" style="9" customWidth="1"/>
    <col min="5" max="5" width="9.28515625" style="9" hidden="1" customWidth="1"/>
    <col min="6" max="6" width="11" style="9" hidden="1" customWidth="1"/>
    <col min="7" max="7" width="9.28515625" style="9" hidden="1" customWidth="1"/>
    <col min="8" max="8" width="11.42578125" style="9" customWidth="1"/>
    <col min="9" max="9" width="20.85546875" style="27" customWidth="1"/>
    <col min="10" max="16384" width="11.42578125" style="6"/>
  </cols>
  <sheetData>
    <row r="1" spans="1:9" ht="16.5" thickBot="1" x14ac:dyDescent="0.3"/>
    <row r="2" spans="1:9" ht="24" customHeight="1" x14ac:dyDescent="0.25">
      <c r="A2" s="113"/>
      <c r="B2" s="114"/>
      <c r="C2" s="114"/>
      <c r="D2" s="114"/>
      <c r="E2" s="114"/>
      <c r="F2" s="114"/>
      <c r="G2" s="114"/>
      <c r="H2" s="107" t="s">
        <v>19</v>
      </c>
      <c r="I2" s="108"/>
    </row>
    <row r="3" spans="1:9" ht="24" customHeight="1" x14ac:dyDescent="0.25">
      <c r="A3" s="115"/>
      <c r="B3" s="116"/>
      <c r="C3" s="116"/>
      <c r="D3" s="116"/>
      <c r="E3" s="116"/>
      <c r="F3" s="116"/>
      <c r="G3" s="116"/>
      <c r="H3" s="109"/>
      <c r="I3" s="110"/>
    </row>
    <row r="4" spans="1:9" ht="24" customHeight="1" thickBot="1" x14ac:dyDescent="0.3">
      <c r="A4" s="115"/>
      <c r="B4" s="116"/>
      <c r="C4" s="116"/>
      <c r="D4" s="116"/>
      <c r="E4" s="116"/>
      <c r="F4" s="116"/>
      <c r="G4" s="116"/>
      <c r="H4" s="109"/>
      <c r="I4" s="110"/>
    </row>
    <row r="5" spans="1:9" ht="24" customHeight="1" x14ac:dyDescent="0.25">
      <c r="A5" s="117" t="str">
        <f>+RESUMEN!A6</f>
        <v>REPARACION DE INFRAESTRUCTURA DEL TRANSPORTE; EN EL (LA) CALLE PINZON, CALLAO, SANTA ROSA,PSJE HUASCAR,ATAHUALPA, CALLE5, NARDOS, GERANIOS,CALLE 1, CALLE 94, CALLE 7, CASUARINAS, CALLE SANCHEZ CARRION. BUENOS AIRES CENTRO, LAS FLORES Y VISTA ALEGRE, DISTRITO DE VICTOR LARCO HERRERA, PROVINCIA DE TRUJILLO - DEPARTAMENTO DE LA LIBERTAD."</v>
      </c>
      <c r="B5" s="118"/>
      <c r="C5" s="118"/>
      <c r="D5" s="118"/>
      <c r="E5" s="118"/>
      <c r="F5" s="118"/>
      <c r="G5" s="118"/>
      <c r="H5" s="109"/>
      <c r="I5" s="110"/>
    </row>
    <row r="6" spans="1:9" ht="15" customHeight="1" x14ac:dyDescent="0.25">
      <c r="A6" s="119"/>
      <c r="B6" s="120"/>
      <c r="C6" s="120"/>
      <c r="D6" s="120"/>
      <c r="E6" s="120"/>
      <c r="F6" s="120"/>
      <c r="G6" s="120"/>
      <c r="H6" s="109"/>
      <c r="I6" s="110"/>
    </row>
    <row r="7" spans="1:9" ht="82.5" customHeight="1" thickBot="1" x14ac:dyDescent="0.3">
      <c r="A7" s="121"/>
      <c r="B7" s="122"/>
      <c r="C7" s="122"/>
      <c r="D7" s="122"/>
      <c r="E7" s="122"/>
      <c r="F7" s="122"/>
      <c r="G7" s="122"/>
      <c r="H7" s="111"/>
      <c r="I7" s="112"/>
    </row>
    <row r="8" spans="1:9" ht="15" customHeight="1" x14ac:dyDescent="0.25">
      <c r="A8" s="123" t="s">
        <v>0</v>
      </c>
      <c r="B8" s="125" t="s">
        <v>1</v>
      </c>
      <c r="C8" s="127" t="s">
        <v>2</v>
      </c>
      <c r="D8" s="103" t="s">
        <v>3</v>
      </c>
      <c r="E8" s="129" t="s">
        <v>4</v>
      </c>
      <c r="F8" s="129"/>
      <c r="G8" s="129"/>
      <c r="H8" s="103" t="s">
        <v>5</v>
      </c>
      <c r="I8" s="105" t="s">
        <v>6</v>
      </c>
    </row>
    <row r="9" spans="1:9" ht="15" customHeight="1" thickBot="1" x14ac:dyDescent="0.3">
      <c r="A9" s="124"/>
      <c r="B9" s="126"/>
      <c r="C9" s="128"/>
      <c r="D9" s="104"/>
      <c r="E9" s="15" t="s">
        <v>7</v>
      </c>
      <c r="F9" s="15" t="s">
        <v>8</v>
      </c>
      <c r="G9" s="15" t="s">
        <v>9</v>
      </c>
      <c r="H9" s="104"/>
      <c r="I9" s="106"/>
    </row>
    <row r="10" spans="1:9" ht="18" customHeight="1" x14ac:dyDescent="0.25">
      <c r="A10" s="16" t="str">
        <f>+RESUMEN!A17</f>
        <v>01</v>
      </c>
      <c r="B10" s="22" t="str">
        <f>+RESUMEN!B17</f>
        <v>SECTOR BUENOS AIRES - CENTRO</v>
      </c>
      <c r="C10" s="16"/>
      <c r="D10" s="33"/>
      <c r="E10" s="33"/>
      <c r="F10" s="33"/>
      <c r="G10" s="33"/>
      <c r="H10" s="33"/>
      <c r="I10" s="18"/>
    </row>
    <row r="11" spans="1:9" ht="18" customHeight="1" x14ac:dyDescent="0.25">
      <c r="A11" s="16" t="str">
        <f>+RESUMEN!A18</f>
        <v>01.01</v>
      </c>
      <c r="B11" s="22" t="str">
        <f>+RESUMEN!B18</f>
        <v>TRABAJOS PRELIMINARES</v>
      </c>
      <c r="C11" s="16"/>
      <c r="D11" s="33"/>
      <c r="E11" s="33"/>
      <c r="F11" s="33"/>
      <c r="G11" s="33"/>
      <c r="H11" s="33"/>
      <c r="I11" s="18"/>
    </row>
    <row r="12" spans="1:9" x14ac:dyDescent="0.25">
      <c r="A12" s="16" t="str">
        <f>+RESUMEN!A19</f>
        <v>01.01.01</v>
      </c>
      <c r="B12" s="23" t="str">
        <f>+RESUMEN!B19</f>
        <v xml:space="preserve">   REPLANTEO DEL DISEÑO GEOMETRICO</v>
      </c>
      <c r="C12" s="16" t="str">
        <f>+RESUMEN!C19</f>
        <v>m2</v>
      </c>
      <c r="D12" s="33"/>
      <c r="E12" s="33"/>
      <c r="F12" s="33"/>
      <c r="G12" s="33"/>
      <c r="H12" s="33"/>
      <c r="I12" s="13">
        <f>+SUM(H13:H18)</f>
        <v>8460.57</v>
      </c>
    </row>
    <row r="13" spans="1:9" x14ac:dyDescent="0.25">
      <c r="A13" s="16"/>
      <c r="B13" s="25" t="s">
        <v>46</v>
      </c>
      <c r="C13" s="16"/>
      <c r="D13" s="33">
        <v>1</v>
      </c>
      <c r="E13" s="79" t="s">
        <v>36</v>
      </c>
      <c r="F13" s="80"/>
      <c r="G13" s="45">
        <v>1255.3599999999999</v>
      </c>
      <c r="H13" s="14">
        <v>1251.46</v>
      </c>
      <c r="I13" s="13"/>
    </row>
    <row r="14" spans="1:9" x14ac:dyDescent="0.25">
      <c r="A14" s="16"/>
      <c r="B14" s="25" t="s">
        <v>47</v>
      </c>
      <c r="C14" s="16"/>
      <c r="D14" s="33">
        <v>1</v>
      </c>
      <c r="E14" s="79" t="s">
        <v>36</v>
      </c>
      <c r="F14" s="80"/>
      <c r="G14" s="45">
        <v>3231.2</v>
      </c>
      <c r="H14" s="14">
        <v>3223.44</v>
      </c>
      <c r="I14" s="13"/>
    </row>
    <row r="15" spans="1:9" x14ac:dyDescent="0.25">
      <c r="A15" s="16"/>
      <c r="B15" s="25" t="s">
        <v>48</v>
      </c>
      <c r="C15" s="16"/>
      <c r="D15" s="33">
        <v>1</v>
      </c>
      <c r="E15" s="79" t="s">
        <v>36</v>
      </c>
      <c r="F15" s="80"/>
      <c r="G15" s="45">
        <v>663.88</v>
      </c>
      <c r="H15" s="14">
        <v>665.99</v>
      </c>
      <c r="I15" s="13"/>
    </row>
    <row r="16" spans="1:9" x14ac:dyDescent="0.25">
      <c r="A16" s="16"/>
      <c r="B16" s="25" t="s">
        <v>49</v>
      </c>
      <c r="C16" s="16"/>
      <c r="D16" s="33">
        <v>1</v>
      </c>
      <c r="E16" s="79" t="s">
        <v>36</v>
      </c>
      <c r="F16" s="80"/>
      <c r="G16" s="45">
        <v>2183.85</v>
      </c>
      <c r="H16" s="14">
        <v>2180.7600000000002</v>
      </c>
      <c r="I16" s="13"/>
    </row>
    <row r="17" spans="1:9" x14ac:dyDescent="0.25">
      <c r="A17" s="16"/>
      <c r="B17" s="25" t="s">
        <v>50</v>
      </c>
      <c r="C17" s="16"/>
      <c r="D17" s="33">
        <v>1</v>
      </c>
      <c r="E17" s="79" t="s">
        <v>36</v>
      </c>
      <c r="F17" s="80"/>
      <c r="G17" s="46">
        <v>621.35</v>
      </c>
      <c r="H17" s="14">
        <v>617.52</v>
      </c>
      <c r="I17" s="13"/>
    </row>
    <row r="18" spans="1:9" x14ac:dyDescent="0.25">
      <c r="A18" s="16"/>
      <c r="B18" s="25" t="s">
        <v>51</v>
      </c>
      <c r="C18" s="16"/>
      <c r="D18" s="33">
        <v>1</v>
      </c>
      <c r="E18" s="79" t="s">
        <v>36</v>
      </c>
      <c r="F18" s="80"/>
      <c r="G18" s="45">
        <v>523.03</v>
      </c>
      <c r="H18" s="14">
        <v>521.4</v>
      </c>
      <c r="I18" s="13"/>
    </row>
    <row r="19" spans="1:9" ht="18" customHeight="1" x14ac:dyDescent="0.25">
      <c r="A19" s="16" t="str">
        <f>+RESUMEN!A20</f>
        <v>01.02</v>
      </c>
      <c r="B19" s="22" t="str">
        <f>+RESUMEN!B20</f>
        <v>MOVIMIENTO DE TIERRAS</v>
      </c>
      <c r="C19" s="16"/>
      <c r="D19" s="33"/>
      <c r="E19" s="33"/>
      <c r="F19" s="33"/>
      <c r="G19" s="33"/>
      <c r="H19" s="33"/>
      <c r="I19" s="17"/>
    </row>
    <row r="20" spans="1:9" x14ac:dyDescent="0.25">
      <c r="A20" s="16" t="str">
        <f>+RESUMEN!A21</f>
        <v>01.02.01</v>
      </c>
      <c r="B20" s="23" t="str">
        <f>+RESUMEN!B21</f>
        <v xml:space="preserve">   ELIMINACION DE MATERIAL EXCEDENTES CON MAQUINARIA</v>
      </c>
      <c r="C20" s="16"/>
      <c r="D20" s="33"/>
      <c r="E20" s="33"/>
      <c r="F20" s="33"/>
      <c r="G20" s="33"/>
      <c r="H20" s="33"/>
      <c r="I20" s="13">
        <f>+H21+H23+H25+H27+H29</f>
        <v>53.769999999999996</v>
      </c>
    </row>
    <row r="21" spans="1:9" ht="18" customHeight="1" x14ac:dyDescent="0.25">
      <c r="A21" s="16"/>
      <c r="B21" s="95" t="str">
        <f>+B15</f>
        <v>LIMA desde AV VICTOR LARCO HERRERA hasta TACNA</v>
      </c>
      <c r="C21" s="98">
        <v>148.59200000000001</v>
      </c>
      <c r="D21" s="93" t="s">
        <v>44</v>
      </c>
      <c r="E21" s="36" t="s">
        <v>41</v>
      </c>
      <c r="F21" s="37">
        <v>0.05</v>
      </c>
      <c r="G21" s="39"/>
      <c r="H21" s="81">
        <f>+ROUND(C21*F21*F22,2)</f>
        <v>10.4</v>
      </c>
      <c r="I21" s="13"/>
    </row>
    <row r="22" spans="1:9" ht="18" customHeight="1" x14ac:dyDescent="0.25">
      <c r="A22" s="16"/>
      <c r="B22" s="96"/>
      <c r="C22" s="99"/>
      <c r="D22" s="94"/>
      <c r="E22" s="34" t="s">
        <v>42</v>
      </c>
      <c r="F22" s="35">
        <v>1.4</v>
      </c>
      <c r="G22" s="39"/>
      <c r="H22" s="82"/>
      <c r="I22" s="13"/>
    </row>
    <row r="23" spans="1:9" ht="18" customHeight="1" x14ac:dyDescent="0.25">
      <c r="A23" s="16"/>
      <c r="B23" s="96"/>
      <c r="C23" s="99"/>
      <c r="D23" s="93" t="s">
        <v>45</v>
      </c>
      <c r="E23" s="36" t="s">
        <v>41</v>
      </c>
      <c r="F23" s="37">
        <v>7.4999999999999997E-2</v>
      </c>
      <c r="G23" s="39"/>
      <c r="H23" s="81">
        <f>+ROUND(C21*F23*F24,2)</f>
        <v>13.93</v>
      </c>
      <c r="I23" s="13"/>
    </row>
    <row r="24" spans="1:9" ht="18" customHeight="1" x14ac:dyDescent="0.25">
      <c r="A24" s="16"/>
      <c r="B24" s="97"/>
      <c r="C24" s="100"/>
      <c r="D24" s="94"/>
      <c r="E24" s="34" t="s">
        <v>42</v>
      </c>
      <c r="F24" s="35">
        <v>1.25</v>
      </c>
      <c r="G24" s="39"/>
      <c r="H24" s="82"/>
      <c r="I24" s="13"/>
    </row>
    <row r="25" spans="1:9" ht="18" customHeight="1" x14ac:dyDescent="0.25">
      <c r="A25" s="16"/>
      <c r="B25" s="95" t="str">
        <f>+B16</f>
        <v>SANTA ROSA desde LORETO hasta SALAVERRY</v>
      </c>
      <c r="C25" s="98">
        <v>152.66800000000001</v>
      </c>
      <c r="D25" s="93" t="s">
        <v>44</v>
      </c>
      <c r="E25" s="36" t="s">
        <v>41</v>
      </c>
      <c r="F25" s="37">
        <v>0.05</v>
      </c>
      <c r="G25" s="39"/>
      <c r="H25" s="81">
        <f>+ROUND(C25*F25*F26,2)</f>
        <v>10.69</v>
      </c>
      <c r="I25" s="13"/>
    </row>
    <row r="26" spans="1:9" ht="18" customHeight="1" x14ac:dyDescent="0.25">
      <c r="A26" s="16"/>
      <c r="B26" s="96"/>
      <c r="C26" s="99"/>
      <c r="D26" s="94"/>
      <c r="E26" s="31" t="s">
        <v>42</v>
      </c>
      <c r="F26" s="32">
        <v>1.4</v>
      </c>
      <c r="G26" s="39"/>
      <c r="H26" s="82"/>
      <c r="I26" s="13"/>
    </row>
    <row r="27" spans="1:9" ht="18" customHeight="1" x14ac:dyDescent="0.25">
      <c r="A27" s="16"/>
      <c r="B27" s="96"/>
      <c r="C27" s="99"/>
      <c r="D27" s="93" t="s">
        <v>45</v>
      </c>
      <c r="E27" s="36" t="s">
        <v>41</v>
      </c>
      <c r="F27" s="37">
        <v>7.4999999999999997E-2</v>
      </c>
      <c r="G27" s="39"/>
      <c r="H27" s="81">
        <f>+ROUND(C25*F27*F28,2)</f>
        <v>14.31</v>
      </c>
      <c r="I27" s="13"/>
    </row>
    <row r="28" spans="1:9" ht="18" customHeight="1" x14ac:dyDescent="0.25">
      <c r="A28" s="16"/>
      <c r="B28" s="97"/>
      <c r="C28" s="100"/>
      <c r="D28" s="94"/>
      <c r="E28" s="31" t="s">
        <v>42</v>
      </c>
      <c r="F28" s="32">
        <v>1.25</v>
      </c>
      <c r="G28" s="39"/>
      <c r="H28" s="82"/>
      <c r="I28" s="13"/>
    </row>
    <row r="29" spans="1:9" ht="18" customHeight="1" x14ac:dyDescent="0.25">
      <c r="A29" s="16"/>
      <c r="B29" s="26"/>
      <c r="C29" s="38">
        <f>+SUM(C30:C35)</f>
        <v>8460.57</v>
      </c>
      <c r="D29" s="93" t="s">
        <v>43</v>
      </c>
      <c r="E29" s="84" t="s">
        <v>41</v>
      </c>
      <c r="F29" s="87">
        <v>5.0000000000000001E-4</v>
      </c>
      <c r="G29" s="90"/>
      <c r="H29" s="81">
        <f>ROUND(C29*F29*F33,2)</f>
        <v>4.4400000000000004</v>
      </c>
      <c r="I29" s="13"/>
    </row>
    <row r="30" spans="1:9" x14ac:dyDescent="0.25">
      <c r="A30" s="16"/>
      <c r="B30" s="25" t="s">
        <v>46</v>
      </c>
      <c r="C30" s="45">
        <v>1251.46</v>
      </c>
      <c r="D30" s="101"/>
      <c r="E30" s="85"/>
      <c r="F30" s="88"/>
      <c r="G30" s="91"/>
      <c r="H30" s="83"/>
      <c r="I30" s="17"/>
    </row>
    <row r="31" spans="1:9" x14ac:dyDescent="0.25">
      <c r="A31" s="16"/>
      <c r="B31" s="25" t="s">
        <v>47</v>
      </c>
      <c r="C31" s="45">
        <v>3223.44</v>
      </c>
      <c r="D31" s="101"/>
      <c r="E31" s="85"/>
      <c r="F31" s="88"/>
      <c r="G31" s="91"/>
      <c r="H31" s="83"/>
      <c r="I31" s="17"/>
    </row>
    <row r="32" spans="1:9" x14ac:dyDescent="0.25">
      <c r="A32" s="16"/>
      <c r="B32" s="25" t="s">
        <v>48</v>
      </c>
      <c r="C32" s="45">
        <v>665.99</v>
      </c>
      <c r="D32" s="101"/>
      <c r="E32" s="86"/>
      <c r="F32" s="89"/>
      <c r="G32" s="92"/>
      <c r="H32" s="83"/>
      <c r="I32" s="17"/>
    </row>
    <row r="33" spans="1:26" x14ac:dyDescent="0.25">
      <c r="A33" s="16"/>
      <c r="B33" s="25" t="s">
        <v>49</v>
      </c>
      <c r="C33" s="45">
        <v>2180.7600000000002</v>
      </c>
      <c r="D33" s="101"/>
      <c r="E33" s="84" t="s">
        <v>42</v>
      </c>
      <c r="F33" s="87">
        <v>1.05</v>
      </c>
      <c r="G33" s="90"/>
      <c r="H33" s="83"/>
      <c r="I33" s="17"/>
    </row>
    <row r="34" spans="1:26" x14ac:dyDescent="0.25">
      <c r="A34" s="16"/>
      <c r="B34" s="25" t="s">
        <v>50</v>
      </c>
      <c r="C34" s="46">
        <v>617.52</v>
      </c>
      <c r="D34" s="101"/>
      <c r="E34" s="85"/>
      <c r="F34" s="88"/>
      <c r="G34" s="91"/>
      <c r="H34" s="83"/>
      <c r="I34" s="17"/>
    </row>
    <row r="35" spans="1:26" x14ac:dyDescent="0.25">
      <c r="A35" s="16"/>
      <c r="B35" s="25" t="s">
        <v>51</v>
      </c>
      <c r="C35" s="45">
        <v>521.4</v>
      </c>
      <c r="D35" s="101"/>
      <c r="E35" s="85"/>
      <c r="F35" s="88"/>
      <c r="G35" s="91"/>
      <c r="H35" s="83"/>
      <c r="I35" s="17"/>
    </row>
    <row r="36" spans="1:26" x14ac:dyDescent="0.25">
      <c r="A36" s="16"/>
      <c r="B36" s="25"/>
      <c r="C36" s="45"/>
      <c r="D36" s="52"/>
      <c r="E36" s="51"/>
      <c r="F36" s="54"/>
      <c r="G36" s="55"/>
      <c r="H36" s="50"/>
      <c r="I36" s="17"/>
    </row>
    <row r="37" spans="1:26" ht="18" customHeight="1" x14ac:dyDescent="0.25">
      <c r="A37" s="16" t="str">
        <f>+RESUMEN!A22</f>
        <v>01.03</v>
      </c>
      <c r="B37" s="22" t="str">
        <f>+RESUMEN!B22</f>
        <v>PAVIMENTOS</v>
      </c>
      <c r="C37" s="16"/>
      <c r="D37" s="33"/>
      <c r="E37" s="79"/>
      <c r="F37" s="102"/>
      <c r="G37" s="80"/>
      <c r="H37" s="33"/>
      <c r="I37" s="17"/>
    </row>
    <row r="38" spans="1:26" ht="18" customHeight="1" x14ac:dyDescent="0.25">
      <c r="A38" s="16"/>
      <c r="B38" s="22"/>
      <c r="C38" s="16"/>
      <c r="D38" s="33"/>
      <c r="E38" s="48"/>
      <c r="F38" s="53"/>
      <c r="G38" s="49"/>
      <c r="H38" s="33"/>
      <c r="I38" s="17"/>
    </row>
    <row r="39" spans="1:26" s="8" customFormat="1" ht="18" customHeight="1" x14ac:dyDescent="0.25">
      <c r="A39" s="16" t="str">
        <f>+RESUMEN!A23</f>
        <v>01.03.01</v>
      </c>
      <c r="B39" s="23" t="str">
        <f>+RESUMEN!B23</f>
        <v xml:space="preserve">   DEMOLICION DE CARPETA ASFALTICA DETERIORADA PARA PARCHES</v>
      </c>
      <c r="C39" s="16" t="str">
        <f>+RESUMEN!C23</f>
        <v>m2</v>
      </c>
      <c r="D39" s="20"/>
      <c r="E39" s="20"/>
      <c r="F39" s="19"/>
      <c r="G39" s="19"/>
      <c r="H39" s="21"/>
      <c r="I39" s="13">
        <f>+SUM(H40:H41)</f>
        <v>301.45000000000005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x14ac:dyDescent="0.25">
      <c r="A40" s="16"/>
      <c r="B40" s="25" t="s">
        <v>52</v>
      </c>
      <c r="C40" s="16"/>
      <c r="D40" s="33">
        <v>1</v>
      </c>
      <c r="E40" s="79" t="s">
        <v>36</v>
      </c>
      <c r="F40" s="80"/>
      <c r="G40" s="45">
        <v>15.02</v>
      </c>
      <c r="H40" s="14">
        <v>148.59</v>
      </c>
      <c r="I40" s="13"/>
    </row>
    <row r="41" spans="1:26" x14ac:dyDescent="0.25">
      <c r="A41" s="16"/>
      <c r="B41" s="25" t="s">
        <v>53</v>
      </c>
      <c r="C41" s="16"/>
      <c r="D41" s="33">
        <v>1</v>
      </c>
      <c r="E41" s="79" t="s">
        <v>36</v>
      </c>
      <c r="F41" s="80"/>
      <c r="G41" s="45">
        <v>153.31</v>
      </c>
      <c r="H41" s="14">
        <v>152.86000000000001</v>
      </c>
      <c r="I41" s="13"/>
    </row>
    <row r="42" spans="1:26" s="8" customFormat="1" ht="18" customHeight="1" x14ac:dyDescent="0.25">
      <c r="A42" s="16" t="str">
        <f>+RESUMEN!A24</f>
        <v>01.03.02</v>
      </c>
      <c r="B42" s="23" t="str">
        <f>+RESUMEN!B24</f>
        <v xml:space="preserve">   PERFILADO DE BORDES DE PAVIMENTO EXISTENTE PARA PARCHE</v>
      </c>
      <c r="C42" s="16" t="str">
        <f>+RESUMEN!C24</f>
        <v>m</v>
      </c>
      <c r="D42" s="20"/>
      <c r="E42" s="20"/>
      <c r="F42" s="19"/>
      <c r="G42" s="19"/>
      <c r="H42" s="21"/>
      <c r="I42" s="13">
        <f>+SUM(H43:H44)</f>
        <v>928.83999999999992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5">
      <c r="A43" s="16"/>
      <c r="B43" s="25" t="s">
        <v>52</v>
      </c>
      <c r="C43" s="16"/>
      <c r="D43" s="33">
        <v>1</v>
      </c>
      <c r="E43" s="79" t="s">
        <v>36</v>
      </c>
      <c r="F43" s="80"/>
      <c r="G43" s="45">
        <v>15.02</v>
      </c>
      <c r="H43" s="56">
        <f>90.32+67.16+44.8+8.2+2.8+3.4+13+5.5+4.5+29+3.2+6.3+4.4</f>
        <v>282.57999999999993</v>
      </c>
      <c r="I43" s="13"/>
    </row>
    <row r="44" spans="1:26" x14ac:dyDescent="0.25">
      <c r="A44" s="16"/>
      <c r="B44" s="25" t="s">
        <v>53</v>
      </c>
      <c r="C44" s="16"/>
      <c r="D44" s="33">
        <v>1</v>
      </c>
      <c r="E44" s="79" t="s">
        <v>36</v>
      </c>
      <c r="F44" s="80"/>
      <c r="G44" s="45">
        <v>153.31</v>
      </c>
      <c r="H44" s="56">
        <f>7.8+6.6+5.4+5.8+8.6+1.6+13.18+48.4+2+5.2+5.8+5.4+27+8.2+13.2+4.88+1.6+190.6+180.4+104.6</f>
        <v>646.26</v>
      </c>
      <c r="I44" s="13"/>
    </row>
    <row r="45" spans="1:26" s="8" customFormat="1" ht="18" customHeight="1" x14ac:dyDescent="0.25">
      <c r="A45" s="16" t="str">
        <f>+RESUMEN!A25</f>
        <v>01.03.03</v>
      </c>
      <c r="B45" s="23" t="str">
        <f>+RESUMEN!B25</f>
        <v xml:space="preserve">   CORTE MANUAL DE BASE GRANULAR EN PARCHES, e=7.5 cm.</v>
      </c>
      <c r="C45" s="16" t="str">
        <f>+RESUMEN!C25</f>
        <v>m2</v>
      </c>
      <c r="D45" s="20"/>
      <c r="E45" s="20"/>
      <c r="F45" s="19"/>
      <c r="G45" s="19"/>
      <c r="H45" s="21"/>
      <c r="I45" s="13">
        <f>+SUM(H46:H47)</f>
        <v>301.45000000000005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5">
      <c r="A46" s="16"/>
      <c r="B46" s="25" t="s">
        <v>52</v>
      </c>
      <c r="C46" s="16"/>
      <c r="D46" s="33">
        <v>1</v>
      </c>
      <c r="E46" s="79" t="s">
        <v>36</v>
      </c>
      <c r="F46" s="80"/>
      <c r="G46" s="45">
        <v>15.02</v>
      </c>
      <c r="H46" s="14">
        <v>148.59</v>
      </c>
      <c r="I46" s="13"/>
    </row>
    <row r="47" spans="1:26" x14ac:dyDescent="0.25">
      <c r="A47" s="16"/>
      <c r="B47" s="25" t="s">
        <v>53</v>
      </c>
      <c r="C47" s="16"/>
      <c r="D47" s="33">
        <v>1</v>
      </c>
      <c r="E47" s="79" t="s">
        <v>36</v>
      </c>
      <c r="F47" s="80"/>
      <c r="G47" s="45">
        <v>153.31</v>
      </c>
      <c r="H47" s="14">
        <v>152.86000000000001</v>
      </c>
      <c r="I47" s="13"/>
    </row>
    <row r="48" spans="1:26" s="8" customFormat="1" ht="18" customHeight="1" x14ac:dyDescent="0.25">
      <c r="A48" s="16" t="str">
        <f>+RESUMEN!A26</f>
        <v>01.03.04</v>
      </c>
      <c r="B48" s="23" t="str">
        <f>+RESUMEN!B26</f>
        <v xml:space="preserve">   BARRIDO, ACOPIO Y ELIMINACION DE MATERIAL RESULTANTE DEL PARCHE</v>
      </c>
      <c r="C48" s="16" t="str">
        <f>+RESUMEN!C26</f>
        <v>m2</v>
      </c>
      <c r="D48" s="20"/>
      <c r="E48" s="20"/>
      <c r="F48" s="19"/>
      <c r="G48" s="19"/>
      <c r="H48" s="21"/>
      <c r="I48" s="13">
        <f>+SUM(H49:H50)</f>
        <v>301.45000000000005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5">
      <c r="A49" s="16"/>
      <c r="B49" s="25" t="s">
        <v>52</v>
      </c>
      <c r="C49" s="16"/>
      <c r="D49" s="33">
        <v>1</v>
      </c>
      <c r="E49" s="79" t="s">
        <v>36</v>
      </c>
      <c r="F49" s="80"/>
      <c r="G49" s="45">
        <v>15.02</v>
      </c>
      <c r="H49" s="14">
        <v>148.59</v>
      </c>
      <c r="I49" s="13"/>
    </row>
    <row r="50" spans="1:26" x14ac:dyDescent="0.25">
      <c r="A50" s="16"/>
      <c r="B50" s="25" t="s">
        <v>53</v>
      </c>
      <c r="C50" s="16"/>
      <c r="D50" s="33">
        <v>1</v>
      </c>
      <c r="E50" s="79" t="s">
        <v>36</v>
      </c>
      <c r="F50" s="80"/>
      <c r="G50" s="45">
        <v>153.31</v>
      </c>
      <c r="H50" s="14">
        <v>152.86000000000001</v>
      </c>
      <c r="I50" s="13"/>
    </row>
    <row r="51" spans="1:26" s="8" customFormat="1" ht="18" customHeight="1" x14ac:dyDescent="0.25">
      <c r="A51" s="16" t="str">
        <f>+RESUMEN!A27</f>
        <v>01.03.05</v>
      </c>
      <c r="B51" s="23" t="str">
        <f>+RESUMEN!B27</f>
        <v xml:space="preserve">   REPOSICION DE BASE DE AFIRMADO EN PARCHES, e = 7.5cm</v>
      </c>
      <c r="C51" s="16" t="str">
        <f>+RESUMEN!C27</f>
        <v>m2</v>
      </c>
      <c r="D51" s="20"/>
      <c r="E51" s="20"/>
      <c r="F51" s="19"/>
      <c r="G51" s="19"/>
      <c r="H51" s="21"/>
      <c r="I51" s="13">
        <f>+SUM(H52:H53)</f>
        <v>301.45000000000005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5">
      <c r="A52" s="16"/>
      <c r="B52" s="25" t="s">
        <v>52</v>
      </c>
      <c r="C52" s="16"/>
      <c r="D52" s="33">
        <v>1</v>
      </c>
      <c r="E52" s="79" t="s">
        <v>36</v>
      </c>
      <c r="F52" s="80"/>
      <c r="G52" s="45">
        <v>15.02</v>
      </c>
      <c r="H52" s="14">
        <v>148.59</v>
      </c>
      <c r="I52" s="13"/>
    </row>
    <row r="53" spans="1:26" x14ac:dyDescent="0.25">
      <c r="A53" s="16"/>
      <c r="B53" s="25" t="s">
        <v>53</v>
      </c>
      <c r="C53" s="16"/>
      <c r="D53" s="33">
        <v>1</v>
      </c>
      <c r="E53" s="79" t="s">
        <v>36</v>
      </c>
      <c r="F53" s="80"/>
      <c r="G53" s="45">
        <v>153.31</v>
      </c>
      <c r="H53" s="14">
        <v>152.86000000000001</v>
      </c>
      <c r="I53" s="13"/>
    </row>
    <row r="54" spans="1:26" s="8" customFormat="1" ht="18" customHeight="1" x14ac:dyDescent="0.25">
      <c r="A54" s="16" t="str">
        <f>+RESUMEN!A28</f>
        <v>01.03.06</v>
      </c>
      <c r="B54" s="23" t="str">
        <f>+RESUMEN!B28</f>
        <v xml:space="preserve">   IMPRIMACION ASFALTICA MANUAL EN PARCHES</v>
      </c>
      <c r="C54" s="16" t="str">
        <f>+RESUMEN!C28</f>
        <v>m2</v>
      </c>
      <c r="D54" s="20"/>
      <c r="E54" s="20"/>
      <c r="F54" s="19"/>
      <c r="G54" s="19"/>
      <c r="H54" s="21"/>
      <c r="I54" s="13">
        <f>+SUM(H55:H56)</f>
        <v>301.45000000000005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5">
      <c r="A55" s="16"/>
      <c r="B55" s="25" t="s">
        <v>52</v>
      </c>
      <c r="C55" s="16"/>
      <c r="D55" s="33">
        <v>1</v>
      </c>
      <c r="E55" s="79" t="s">
        <v>36</v>
      </c>
      <c r="F55" s="80"/>
      <c r="G55" s="45">
        <v>15.02</v>
      </c>
      <c r="H55" s="14">
        <v>148.59</v>
      </c>
      <c r="I55" s="13"/>
    </row>
    <row r="56" spans="1:26" x14ac:dyDescent="0.25">
      <c r="A56" s="16"/>
      <c r="B56" s="25" t="s">
        <v>53</v>
      </c>
      <c r="C56" s="16"/>
      <c r="D56" s="33">
        <v>1</v>
      </c>
      <c r="E56" s="79" t="s">
        <v>36</v>
      </c>
      <c r="F56" s="80"/>
      <c r="G56" s="45">
        <v>153.31</v>
      </c>
      <c r="H56" s="14">
        <v>152.86000000000001</v>
      </c>
      <c r="I56" s="13"/>
    </row>
    <row r="57" spans="1:26" s="8" customFormat="1" ht="18" customHeight="1" x14ac:dyDescent="0.25">
      <c r="A57" s="16" t="str">
        <f>+RESUMEN!A29</f>
        <v>01.03.07</v>
      </c>
      <c r="B57" s="23" t="str">
        <f>+RESUMEN!B29</f>
        <v xml:space="preserve">   CARPETA ASFALTICA EN FRIO, e = 1.5 " EN PARCHES</v>
      </c>
      <c r="C57" s="16" t="str">
        <f>+RESUMEN!C29</f>
        <v>m2</v>
      </c>
      <c r="D57" s="20"/>
      <c r="E57" s="20"/>
      <c r="F57" s="19"/>
      <c r="G57" s="19"/>
      <c r="H57" s="21"/>
      <c r="I57" s="13">
        <f>+SUM(H58:H59)</f>
        <v>301.45000000000005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5">
      <c r="A58" s="16"/>
      <c r="B58" s="25" t="s">
        <v>52</v>
      </c>
      <c r="C58" s="16"/>
      <c r="D58" s="33">
        <v>1</v>
      </c>
      <c r="E58" s="79" t="s">
        <v>36</v>
      </c>
      <c r="F58" s="80"/>
      <c r="G58" s="45">
        <v>15.02</v>
      </c>
      <c r="H58" s="14">
        <v>148.59</v>
      </c>
      <c r="I58" s="13"/>
    </row>
    <row r="59" spans="1:26" x14ac:dyDescent="0.25">
      <c r="A59" s="16"/>
      <c r="B59" s="25" t="s">
        <v>53</v>
      </c>
      <c r="C59" s="16"/>
      <c r="D59" s="33">
        <v>1</v>
      </c>
      <c r="E59" s="79" t="s">
        <v>36</v>
      </c>
      <c r="F59" s="80"/>
      <c r="G59" s="45">
        <v>153.31</v>
      </c>
      <c r="H59" s="14">
        <v>152.86000000000001</v>
      </c>
      <c r="I59" s="13"/>
    </row>
    <row r="60" spans="1:26" s="8" customFormat="1" ht="18" customHeight="1" x14ac:dyDescent="0.25">
      <c r="A60" s="16" t="str">
        <f>+RESUMEN!A30</f>
        <v>01.03.08</v>
      </c>
      <c r="B60" s="23" t="str">
        <f>+RESUMEN!B30</f>
        <v xml:space="preserve">   BARRIDO Y LIMPIEZA PARA RECAPEO</v>
      </c>
      <c r="C60" s="16" t="str">
        <f>+RESUMEN!C30</f>
        <v>m2</v>
      </c>
      <c r="D60" s="20"/>
      <c r="E60" s="20"/>
      <c r="F60" s="19"/>
      <c r="G60" s="19"/>
      <c r="H60" s="33"/>
      <c r="I60" s="29">
        <f>+SUM(H61:H66)</f>
        <v>8460.57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5">
      <c r="A61" s="16"/>
      <c r="B61" s="25" t="s">
        <v>46</v>
      </c>
      <c r="C61" s="16"/>
      <c r="D61" s="33">
        <v>1</v>
      </c>
      <c r="E61" s="79" t="s">
        <v>36</v>
      </c>
      <c r="F61" s="80"/>
      <c r="G61" s="45">
        <v>1255.3599999999999</v>
      </c>
      <c r="H61" s="14">
        <v>1251.46</v>
      </c>
      <c r="I61" s="13"/>
    </row>
    <row r="62" spans="1:26" x14ac:dyDescent="0.25">
      <c r="A62" s="16"/>
      <c r="B62" s="25" t="s">
        <v>47</v>
      </c>
      <c r="C62" s="16"/>
      <c r="D62" s="33">
        <v>1</v>
      </c>
      <c r="E62" s="79" t="s">
        <v>36</v>
      </c>
      <c r="F62" s="80"/>
      <c r="G62" s="45">
        <v>3231.2</v>
      </c>
      <c r="H62" s="14">
        <v>3223.44</v>
      </c>
      <c r="I62" s="13"/>
    </row>
    <row r="63" spans="1:26" x14ac:dyDescent="0.25">
      <c r="A63" s="16"/>
      <c r="B63" s="25" t="s">
        <v>48</v>
      </c>
      <c r="C63" s="16"/>
      <c r="D63" s="33">
        <v>1</v>
      </c>
      <c r="E63" s="79" t="s">
        <v>36</v>
      </c>
      <c r="F63" s="80"/>
      <c r="G63" s="45">
        <v>663.88</v>
      </c>
      <c r="H63" s="14">
        <v>665.99</v>
      </c>
      <c r="I63" s="13"/>
    </row>
    <row r="64" spans="1:26" x14ac:dyDescent="0.25">
      <c r="A64" s="16"/>
      <c r="B64" s="25" t="s">
        <v>49</v>
      </c>
      <c r="C64" s="16"/>
      <c r="D64" s="33">
        <v>1</v>
      </c>
      <c r="E64" s="79" t="s">
        <v>36</v>
      </c>
      <c r="F64" s="80"/>
      <c r="G64" s="45">
        <v>2183.85</v>
      </c>
      <c r="H64" s="14">
        <v>2180.7600000000002</v>
      </c>
      <c r="I64" s="13"/>
    </row>
    <row r="65" spans="1:26" x14ac:dyDescent="0.25">
      <c r="A65" s="16"/>
      <c r="B65" s="25" t="s">
        <v>50</v>
      </c>
      <c r="C65" s="16"/>
      <c r="D65" s="33">
        <v>1</v>
      </c>
      <c r="E65" s="79" t="s">
        <v>36</v>
      </c>
      <c r="F65" s="80"/>
      <c r="G65" s="46">
        <v>621.35</v>
      </c>
      <c r="H65" s="14">
        <v>617.52</v>
      </c>
      <c r="I65" s="13"/>
    </row>
    <row r="66" spans="1:26" x14ac:dyDescent="0.25">
      <c r="A66" s="16"/>
      <c r="B66" s="25" t="s">
        <v>51</v>
      </c>
      <c r="C66" s="16"/>
      <c r="D66" s="33">
        <v>1</v>
      </c>
      <c r="E66" s="79" t="s">
        <v>36</v>
      </c>
      <c r="F66" s="80"/>
      <c r="G66" s="45">
        <v>523.03</v>
      </c>
      <c r="H66" s="14">
        <v>521.4</v>
      </c>
      <c r="I66" s="13"/>
    </row>
    <row r="67" spans="1:26" s="8" customFormat="1" ht="18" customHeight="1" x14ac:dyDescent="0.25">
      <c r="A67" s="16" t="str">
        <f>+RESUMEN!A31</f>
        <v>01.03.09</v>
      </c>
      <c r="B67" s="23" t="str">
        <f>+RESUMEN!B31</f>
        <v xml:space="preserve">   RIEGO DE LIGA CON RC-250 PARA RECAPEO</v>
      </c>
      <c r="C67" s="16" t="str">
        <f>+RESUMEN!C31</f>
        <v>m2</v>
      </c>
      <c r="D67" s="20"/>
      <c r="E67" s="20"/>
      <c r="F67" s="19"/>
      <c r="G67" s="19"/>
      <c r="H67" s="33"/>
      <c r="I67" s="29">
        <f>+SUM(H68:H73)</f>
        <v>8460.57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5">
      <c r="A68" s="16"/>
      <c r="B68" s="25" t="s">
        <v>46</v>
      </c>
      <c r="C68" s="16"/>
      <c r="D68" s="33">
        <v>1</v>
      </c>
      <c r="E68" s="79" t="s">
        <v>36</v>
      </c>
      <c r="F68" s="80"/>
      <c r="G68" s="45">
        <v>1255.3599999999999</v>
      </c>
      <c r="H68" s="14">
        <v>1251.46</v>
      </c>
      <c r="I68" s="13"/>
    </row>
    <row r="69" spans="1:26" x14ac:dyDescent="0.25">
      <c r="A69" s="16"/>
      <c r="B69" s="25" t="s">
        <v>47</v>
      </c>
      <c r="C69" s="16"/>
      <c r="D69" s="33">
        <v>1</v>
      </c>
      <c r="E69" s="79" t="s">
        <v>36</v>
      </c>
      <c r="F69" s="80"/>
      <c r="G69" s="45">
        <v>3231.2</v>
      </c>
      <c r="H69" s="14">
        <v>3223.44</v>
      </c>
      <c r="I69" s="13"/>
    </row>
    <row r="70" spans="1:26" x14ac:dyDescent="0.25">
      <c r="A70" s="16"/>
      <c r="B70" s="25" t="s">
        <v>48</v>
      </c>
      <c r="C70" s="16"/>
      <c r="D70" s="33">
        <v>1</v>
      </c>
      <c r="E70" s="79" t="s">
        <v>36</v>
      </c>
      <c r="F70" s="80"/>
      <c r="G70" s="45">
        <v>663.88</v>
      </c>
      <c r="H70" s="14">
        <v>665.99</v>
      </c>
      <c r="I70" s="13"/>
    </row>
    <row r="71" spans="1:26" x14ac:dyDescent="0.25">
      <c r="A71" s="16"/>
      <c r="B71" s="25" t="s">
        <v>49</v>
      </c>
      <c r="C71" s="16"/>
      <c r="D71" s="33">
        <v>1</v>
      </c>
      <c r="E71" s="79" t="s">
        <v>36</v>
      </c>
      <c r="F71" s="80"/>
      <c r="G71" s="45">
        <v>2183.85</v>
      </c>
      <c r="H71" s="14">
        <v>2180.7600000000002</v>
      </c>
      <c r="I71" s="13"/>
    </row>
    <row r="72" spans="1:26" x14ac:dyDescent="0.25">
      <c r="A72" s="16"/>
      <c r="B72" s="25" t="s">
        <v>50</v>
      </c>
      <c r="C72" s="16"/>
      <c r="D72" s="33">
        <v>1</v>
      </c>
      <c r="E72" s="79" t="s">
        <v>36</v>
      </c>
      <c r="F72" s="80"/>
      <c r="G72" s="46">
        <v>621.35</v>
      </c>
      <c r="H72" s="14">
        <v>617.52</v>
      </c>
      <c r="I72" s="13"/>
    </row>
    <row r="73" spans="1:26" x14ac:dyDescent="0.25">
      <c r="A73" s="16"/>
      <c r="B73" s="25" t="s">
        <v>51</v>
      </c>
      <c r="C73" s="16"/>
      <c r="D73" s="33">
        <v>1</v>
      </c>
      <c r="E73" s="79" t="s">
        <v>36</v>
      </c>
      <c r="F73" s="80"/>
      <c r="G73" s="45">
        <v>523.03</v>
      </c>
      <c r="H73" s="14">
        <v>521.4</v>
      </c>
      <c r="I73" s="13"/>
    </row>
    <row r="74" spans="1:26" s="8" customFormat="1" ht="18" customHeight="1" x14ac:dyDescent="0.25">
      <c r="A74" s="16" t="str">
        <f>+RESUMEN!A32</f>
        <v>01.03.10</v>
      </c>
      <c r="B74" s="23" t="str">
        <f>+RESUMEN!B32</f>
        <v xml:space="preserve">   CARPETA ASFALTICA EN FRIO, E=2" EN RECAPEO</v>
      </c>
      <c r="C74" s="16" t="str">
        <f>+RESUMEN!C32</f>
        <v>m2</v>
      </c>
      <c r="D74" s="20"/>
      <c r="E74" s="20"/>
      <c r="F74" s="19"/>
      <c r="G74" s="19"/>
      <c r="H74" s="33"/>
      <c r="I74" s="29">
        <f>+SUM(H75:H80)</f>
        <v>8460.57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x14ac:dyDescent="0.25">
      <c r="A75" s="16"/>
      <c r="B75" s="25" t="s">
        <v>46</v>
      </c>
      <c r="C75" s="16"/>
      <c r="D75" s="33">
        <v>1</v>
      </c>
      <c r="E75" s="79" t="s">
        <v>36</v>
      </c>
      <c r="F75" s="80"/>
      <c r="G75" s="45">
        <v>1255.3599999999999</v>
      </c>
      <c r="H75" s="14">
        <v>1251.46</v>
      </c>
      <c r="I75" s="13"/>
    </row>
    <row r="76" spans="1:26" x14ac:dyDescent="0.25">
      <c r="A76" s="16"/>
      <c r="B76" s="25" t="s">
        <v>47</v>
      </c>
      <c r="C76" s="16"/>
      <c r="D76" s="33">
        <v>1</v>
      </c>
      <c r="E76" s="79" t="s">
        <v>36</v>
      </c>
      <c r="F76" s="80"/>
      <c r="G76" s="45">
        <v>3231.2</v>
      </c>
      <c r="H76" s="14">
        <v>3223.44</v>
      </c>
      <c r="I76" s="13"/>
    </row>
    <row r="77" spans="1:26" x14ac:dyDescent="0.25">
      <c r="A77" s="16"/>
      <c r="B77" s="25" t="s">
        <v>48</v>
      </c>
      <c r="C77" s="16"/>
      <c r="D77" s="33">
        <v>1</v>
      </c>
      <c r="E77" s="79" t="s">
        <v>36</v>
      </c>
      <c r="F77" s="80"/>
      <c r="G77" s="45">
        <v>663.88</v>
      </c>
      <c r="H77" s="14">
        <v>665.99</v>
      </c>
      <c r="I77" s="13"/>
    </row>
    <row r="78" spans="1:26" x14ac:dyDescent="0.25">
      <c r="A78" s="16"/>
      <c r="B78" s="25" t="s">
        <v>49</v>
      </c>
      <c r="C78" s="16"/>
      <c r="D78" s="33">
        <v>1</v>
      </c>
      <c r="E78" s="79" t="s">
        <v>36</v>
      </c>
      <c r="F78" s="80"/>
      <c r="G78" s="45">
        <v>2183.85</v>
      </c>
      <c r="H78" s="14">
        <v>2180.7600000000002</v>
      </c>
      <c r="I78" s="13"/>
    </row>
    <row r="79" spans="1:26" x14ac:dyDescent="0.25">
      <c r="A79" s="16"/>
      <c r="B79" s="25" t="s">
        <v>50</v>
      </c>
      <c r="C79" s="16"/>
      <c r="D79" s="33">
        <v>1</v>
      </c>
      <c r="E79" s="79" t="s">
        <v>36</v>
      </c>
      <c r="F79" s="80"/>
      <c r="G79" s="46">
        <v>621.35</v>
      </c>
      <c r="H79" s="14">
        <v>617.52</v>
      </c>
      <c r="I79" s="13"/>
    </row>
    <row r="80" spans="1:26" x14ac:dyDescent="0.25">
      <c r="A80" s="16"/>
      <c r="B80" s="25" t="s">
        <v>51</v>
      </c>
      <c r="C80" s="16"/>
      <c r="D80" s="33">
        <v>1</v>
      </c>
      <c r="E80" s="79" t="s">
        <v>36</v>
      </c>
      <c r="F80" s="80"/>
      <c r="G80" s="45">
        <v>523.03</v>
      </c>
      <c r="H80" s="14">
        <v>521.4</v>
      </c>
      <c r="I80" s="13"/>
    </row>
    <row r="81" spans="1:26" s="8" customFormat="1" ht="18" customHeight="1" x14ac:dyDescent="0.25">
      <c r="A81" s="16" t="str">
        <f>+RESUMEN!A33</f>
        <v>01.04</v>
      </c>
      <c r="B81" s="23" t="str">
        <f>+RESUMEN!B33</f>
        <v>VARIOS</v>
      </c>
      <c r="C81" s="16"/>
      <c r="D81" s="20"/>
      <c r="E81" s="20"/>
      <c r="F81" s="19"/>
      <c r="G81" s="19"/>
      <c r="H81" s="33"/>
      <c r="I81" s="29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s="8" customFormat="1" ht="18" customHeight="1" x14ac:dyDescent="0.25">
      <c r="A82" s="16" t="str">
        <f>+RESUMEN!A34</f>
        <v>01.04.01</v>
      </c>
      <c r="B82" s="23" t="str">
        <f>+RESUMEN!B34</f>
        <v xml:space="preserve">   NIVELACION DE BUZONES EN GENERAL</v>
      </c>
      <c r="C82" s="16" t="str">
        <f>+RESUMEN!C34</f>
        <v>u</v>
      </c>
      <c r="D82" s="20"/>
      <c r="E82" s="20"/>
      <c r="F82" s="19"/>
      <c r="G82" s="19"/>
      <c r="H82" s="33"/>
      <c r="I82" s="29">
        <f>+H83</f>
        <v>15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s="8" customFormat="1" ht="18" customHeight="1" x14ac:dyDescent="0.25">
      <c r="A83" s="16"/>
      <c r="B83" s="30" t="str">
        <f>+B82</f>
        <v xml:space="preserve">   NIVELACION DE BUZONES EN GENERAL</v>
      </c>
      <c r="C83" s="16"/>
      <c r="D83" s="20">
        <v>15</v>
      </c>
      <c r="E83" s="20"/>
      <c r="F83" s="19"/>
      <c r="G83" s="19"/>
      <c r="H83" s="14">
        <v>15</v>
      </c>
      <c r="I83" s="2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s="8" customFormat="1" ht="18" customHeight="1" x14ac:dyDescent="0.25">
      <c r="A84" s="16" t="str">
        <f>+RESUMEN!A35</f>
        <v>01.04.02</v>
      </c>
      <c r="B84" s="23" t="str">
        <f>+RESUMEN!B35</f>
        <v xml:space="preserve">   LIMPIEZA FINAL DE OBRA</v>
      </c>
      <c r="C84" s="16" t="str">
        <f>+RESUMEN!C35</f>
        <v>m2</v>
      </c>
      <c r="D84" s="20"/>
      <c r="E84" s="20"/>
      <c r="F84" s="19"/>
      <c r="G84" s="19"/>
      <c r="H84" s="33"/>
      <c r="I84" s="29">
        <f>+SUM(H85:H90)</f>
        <v>8460.57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x14ac:dyDescent="0.25">
      <c r="A85" s="16"/>
      <c r="B85" s="25" t="s">
        <v>46</v>
      </c>
      <c r="C85" s="16"/>
      <c r="D85" s="33">
        <v>1</v>
      </c>
      <c r="E85" s="79" t="s">
        <v>36</v>
      </c>
      <c r="F85" s="80"/>
      <c r="G85" s="45">
        <v>1255.3599999999999</v>
      </c>
      <c r="H85" s="14">
        <v>1251.46</v>
      </c>
      <c r="I85" s="13"/>
    </row>
    <row r="86" spans="1:26" x14ac:dyDescent="0.25">
      <c r="A86" s="16"/>
      <c r="B86" s="25" t="s">
        <v>47</v>
      </c>
      <c r="C86" s="16"/>
      <c r="D86" s="33">
        <v>1</v>
      </c>
      <c r="E86" s="79" t="s">
        <v>36</v>
      </c>
      <c r="F86" s="80"/>
      <c r="G86" s="45">
        <v>3231.2</v>
      </c>
      <c r="H86" s="14">
        <v>3223.44</v>
      </c>
      <c r="I86" s="13"/>
    </row>
    <row r="87" spans="1:26" x14ac:dyDescent="0.25">
      <c r="A87" s="16"/>
      <c r="B87" s="25" t="s">
        <v>48</v>
      </c>
      <c r="C87" s="16"/>
      <c r="D87" s="33">
        <v>1</v>
      </c>
      <c r="E87" s="79" t="s">
        <v>36</v>
      </c>
      <c r="F87" s="80"/>
      <c r="G87" s="45">
        <v>663.88</v>
      </c>
      <c r="H87" s="14">
        <v>665.99</v>
      </c>
      <c r="I87" s="13"/>
    </row>
    <row r="88" spans="1:26" x14ac:dyDescent="0.25">
      <c r="A88" s="16"/>
      <c r="B88" s="25" t="s">
        <v>49</v>
      </c>
      <c r="C88" s="16"/>
      <c r="D88" s="33">
        <v>1</v>
      </c>
      <c r="E88" s="79" t="s">
        <v>36</v>
      </c>
      <c r="F88" s="80"/>
      <c r="G88" s="45">
        <v>2183.85</v>
      </c>
      <c r="H88" s="14">
        <v>2180.7600000000002</v>
      </c>
      <c r="I88" s="13"/>
    </row>
    <row r="89" spans="1:26" x14ac:dyDescent="0.25">
      <c r="A89" s="16"/>
      <c r="B89" s="25" t="s">
        <v>50</v>
      </c>
      <c r="C89" s="16"/>
      <c r="D89" s="33">
        <v>1</v>
      </c>
      <c r="E89" s="79" t="s">
        <v>36</v>
      </c>
      <c r="F89" s="80"/>
      <c r="G89" s="46">
        <v>621.35</v>
      </c>
      <c r="H89" s="14">
        <v>617.52</v>
      </c>
      <c r="I89" s="13"/>
    </row>
    <row r="90" spans="1:26" x14ac:dyDescent="0.25">
      <c r="A90" s="16"/>
      <c r="B90" s="25" t="s">
        <v>51</v>
      </c>
      <c r="C90" s="16"/>
      <c r="D90" s="33">
        <v>1</v>
      </c>
      <c r="E90" s="79" t="s">
        <v>36</v>
      </c>
      <c r="F90" s="80"/>
      <c r="G90" s="45">
        <v>523.03</v>
      </c>
      <c r="H90" s="14">
        <v>521.4</v>
      </c>
      <c r="I90" s="13"/>
    </row>
  </sheetData>
  <sheetProtection formatCells="0" insertRows="0" deleteRows="0" selectLockedCells="1"/>
  <mergeCells count="75">
    <mergeCell ref="E80:F80"/>
    <mergeCell ref="E86:F86"/>
    <mergeCell ref="E87:F87"/>
    <mergeCell ref="E88:F88"/>
    <mergeCell ref="E85:F85"/>
    <mergeCell ref="E75:F75"/>
    <mergeCell ref="E76:F76"/>
    <mergeCell ref="E77:F77"/>
    <mergeCell ref="E78:F78"/>
    <mergeCell ref="E79:F79"/>
    <mergeCell ref="B21:B24"/>
    <mergeCell ref="C21:C24"/>
    <mergeCell ref="D21:D22"/>
    <mergeCell ref="H21:H22"/>
    <mergeCell ref="D23:D24"/>
    <mergeCell ref="H23:H24"/>
    <mergeCell ref="E18:F18"/>
    <mergeCell ref="E13:F13"/>
    <mergeCell ref="E14:F14"/>
    <mergeCell ref="E15:F15"/>
    <mergeCell ref="E16:F16"/>
    <mergeCell ref="E17:F17"/>
    <mergeCell ref="H8:H9"/>
    <mergeCell ref="I8:I9"/>
    <mergeCell ref="H2:I7"/>
    <mergeCell ref="A2:G4"/>
    <mergeCell ref="A5:G7"/>
    <mergeCell ref="A8:A9"/>
    <mergeCell ref="B8:B9"/>
    <mergeCell ref="C8:C9"/>
    <mergeCell ref="D8:D9"/>
    <mergeCell ref="E8:G8"/>
    <mergeCell ref="E37:G37"/>
    <mergeCell ref="E40:F40"/>
    <mergeCell ref="E41:F41"/>
    <mergeCell ref="E43:F43"/>
    <mergeCell ref="E44:F44"/>
    <mergeCell ref="E63:F63"/>
    <mergeCell ref="E70:F70"/>
    <mergeCell ref="E71:F71"/>
    <mergeCell ref="E68:F68"/>
    <mergeCell ref="E69:F69"/>
    <mergeCell ref="E64:F64"/>
    <mergeCell ref="E65:F65"/>
    <mergeCell ref="E47:F47"/>
    <mergeCell ref="E58:F58"/>
    <mergeCell ref="E59:F59"/>
    <mergeCell ref="E61:F61"/>
    <mergeCell ref="E62:F62"/>
    <mergeCell ref="E49:F49"/>
    <mergeCell ref="E50:F50"/>
    <mergeCell ref="E53:F53"/>
    <mergeCell ref="E55:F55"/>
    <mergeCell ref="E56:F56"/>
    <mergeCell ref="D25:D26"/>
    <mergeCell ref="D27:D28"/>
    <mergeCell ref="B25:B28"/>
    <mergeCell ref="C25:C28"/>
    <mergeCell ref="D29:D35"/>
    <mergeCell ref="E89:F89"/>
    <mergeCell ref="E90:F90"/>
    <mergeCell ref="H25:H26"/>
    <mergeCell ref="H27:H28"/>
    <mergeCell ref="H29:H35"/>
    <mergeCell ref="E29:E32"/>
    <mergeCell ref="F29:F32"/>
    <mergeCell ref="E33:E35"/>
    <mergeCell ref="F33:F35"/>
    <mergeCell ref="G29:G32"/>
    <mergeCell ref="G33:G35"/>
    <mergeCell ref="E72:F72"/>
    <mergeCell ref="E73:F73"/>
    <mergeCell ref="E52:F52"/>
    <mergeCell ref="E66:F66"/>
    <mergeCell ref="E46:F46"/>
  </mergeCells>
  <printOptions horizontalCentered="1"/>
  <pageMargins left="0.39370078740157483" right="0.39370078740157483" top="0.59055118110236227" bottom="0.19685039370078741" header="0.31496062992125984" footer="0.31496062992125984"/>
  <pageSetup paperSize="9" scale="4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RESUMEN</vt:lpstr>
      <vt:lpstr>PLANILLA DE METRADOS</vt:lpstr>
      <vt:lpstr>'PLANILLA DE METRADOS'!Área_de_impresión</vt:lpstr>
      <vt:lpstr>RESUMEN!Área_de_impresión</vt:lpstr>
      <vt:lpstr>G_Codigo</vt:lpstr>
      <vt:lpstr>G_Especialidad</vt:lpstr>
      <vt:lpstr>G_Fecha</vt:lpstr>
      <vt:lpstr>G_Proyecto</vt:lpstr>
      <vt:lpstr>G_Revision</vt:lpstr>
      <vt:lpstr>'PLANILLA DE METRADOS'!Títulos_a_imprimir</vt:lpstr>
      <vt:lpstr>RESUMEN!Títulos_a_imprimir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Windows User</cp:lastModifiedBy>
  <cp:lastPrinted>2018-06-30T14:58:59Z</cp:lastPrinted>
  <dcterms:created xsi:type="dcterms:W3CDTF">2017-09-15T21:50:16Z</dcterms:created>
  <dcterms:modified xsi:type="dcterms:W3CDTF">2018-08-08T21:13:32Z</dcterms:modified>
</cp:coreProperties>
</file>